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Highway\Design\RoadsideDevelopment\Barbara McDonald\Projects\18003081-Cherokee\"/>
    </mc:Choice>
  </mc:AlternateContent>
  <xr:revisionPtr revIDLastSave="0" documentId="13_ncr:40009_{BF340FD7-3E85-4C6E-A5F7-E58890C6BEBB}" xr6:coauthVersionLast="47" xr6:coauthVersionMax="47" xr10:uidLastSave="{00000000-0000-0000-0000-000000000000}"/>
  <bookViews>
    <workbookView xWindow="28680" yWindow="-120" windowWidth="29040" windowHeight="16440"/>
  </bookViews>
  <sheets>
    <sheet name="ExportedData_100 _18 . SILT FEN" sheetId="1" r:id="rId1"/>
  </sheets>
  <calcPr calcId="0"/>
</workbook>
</file>

<file path=xl/calcChain.xml><?xml version="1.0" encoding="utf-8"?>
<calcChain xmlns="http://schemas.openxmlformats.org/spreadsheetml/2006/main">
  <c r="Q201" i="1" l="1"/>
  <c r="Q120" i="1"/>
  <c r="Q40" i="1"/>
  <c r="Q23" i="1"/>
  <c r="F203" i="1"/>
  <c r="F205" i="1" s="1"/>
  <c r="H203" i="1"/>
  <c r="G203" i="1"/>
  <c r="G206" i="1" l="1"/>
  <c r="H207" i="1"/>
</calcChain>
</file>

<file path=xl/sharedStrings.xml><?xml version="1.0" encoding="utf-8"?>
<sst xmlns="http://schemas.openxmlformats.org/spreadsheetml/2006/main" count="427" uniqueCount="27">
  <si>
    <t>LINE NO.</t>
  </si>
  <si>
    <t>BASIN NO.</t>
  </si>
  <si>
    <t>TYPE</t>
  </si>
  <si>
    <t>STATION</t>
  </si>
  <si>
    <t>SIDE</t>
  </si>
  <si>
    <t>INSTALLATION (LF)</t>
  </si>
  <si>
    <t>MAINTENANCE (LF)</t>
  </si>
  <si>
    <t>REMOVAL (LF)</t>
  </si>
  <si>
    <t>FORESLOPE (FS:1)</t>
  </si>
  <si>
    <t>BACKSLOPE (BS:1)</t>
  </si>
  <si>
    <t>DITCH WIDTH (FT)</t>
  </si>
  <si>
    <t>AVG. % SLOPE DITCH GRADE</t>
  </si>
  <si>
    <t>SPACING</t>
  </si>
  <si>
    <t>DOWNSTREAM</t>
  </si>
  <si>
    <t>VOLUME (CF)</t>
  </si>
  <si>
    <t>REMARKS</t>
  </si>
  <si>
    <t>Type 5</t>
  </si>
  <si>
    <t>Left</t>
  </si>
  <si>
    <t>Right</t>
  </si>
  <si>
    <t>R Ave.</t>
  </si>
  <si>
    <t>SFDC Tab Totals:</t>
  </si>
  <si>
    <t>SFDC Bid Totals:</t>
  </si>
  <si>
    <t>150% of Tab Total</t>
  </si>
  <si>
    <t>SFDC Maintenance  Totals:</t>
  </si>
  <si>
    <t>10% of Bid Total</t>
  </si>
  <si>
    <t>SFDC Removal  Totals:</t>
  </si>
  <si>
    <t>100% of Bid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</si>
</sst>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7"/>
  <sheetViews>
    <sheetView tabSelected="1" topLeftCell="A8" workbookViewId="0">
      <selection activeCell="G281" sqref="G281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1</v>
      </c>
      <c r="B2">
        <v>1</v>
      </c>
      <c r="C2" t="s">
        <v>16</v>
      </c>
      <c r="D2">
        <v>94900</v>
      </c>
      <c r="E2" t="s">
        <v>17</v>
      </c>
      <c r="F2">
        <v>27</v>
      </c>
      <c r="G2">
        <v>2.7</v>
      </c>
      <c r="H2">
        <v>27</v>
      </c>
      <c r="I2">
        <v>3.5</v>
      </c>
      <c r="L2">
        <v>0.5</v>
      </c>
      <c r="M2">
        <v>315</v>
      </c>
      <c r="N2">
        <v>3.16</v>
      </c>
      <c r="O2">
        <v>497.7</v>
      </c>
    </row>
    <row r="3" spans="1:16" x14ac:dyDescent="0.25">
      <c r="A3">
        <v>2</v>
      </c>
      <c r="B3">
        <v>1</v>
      </c>
      <c r="C3" t="s">
        <v>16</v>
      </c>
      <c r="D3">
        <v>94915</v>
      </c>
      <c r="E3" t="s">
        <v>17</v>
      </c>
      <c r="F3">
        <v>27</v>
      </c>
      <c r="G3">
        <v>2.7</v>
      </c>
      <c r="H3">
        <v>27</v>
      </c>
      <c r="I3">
        <v>3.5</v>
      </c>
      <c r="L3">
        <v>0.5</v>
      </c>
      <c r="M3">
        <v>315</v>
      </c>
      <c r="N3">
        <v>3.16</v>
      </c>
      <c r="O3">
        <v>497.7</v>
      </c>
    </row>
    <row r="4" spans="1:16" x14ac:dyDescent="0.25">
      <c r="A4">
        <v>3</v>
      </c>
      <c r="B4">
        <v>1</v>
      </c>
      <c r="C4" t="s">
        <v>16</v>
      </c>
      <c r="D4">
        <v>94930</v>
      </c>
      <c r="E4" t="s">
        <v>17</v>
      </c>
      <c r="F4">
        <v>27</v>
      </c>
      <c r="G4">
        <v>2.7</v>
      </c>
      <c r="H4">
        <v>27</v>
      </c>
      <c r="I4">
        <v>3.5</v>
      </c>
      <c r="L4">
        <v>0.5</v>
      </c>
      <c r="M4">
        <v>315</v>
      </c>
      <c r="N4">
        <v>3.16</v>
      </c>
      <c r="O4">
        <v>497.7</v>
      </c>
    </row>
    <row r="5" spans="1:16" x14ac:dyDescent="0.25">
      <c r="A5">
        <v>4</v>
      </c>
      <c r="B5">
        <v>1</v>
      </c>
      <c r="C5" t="s">
        <v>16</v>
      </c>
      <c r="D5">
        <v>94945</v>
      </c>
      <c r="E5" t="s">
        <v>17</v>
      </c>
      <c r="F5">
        <v>27</v>
      </c>
      <c r="G5">
        <v>2.7</v>
      </c>
      <c r="H5">
        <v>27</v>
      </c>
      <c r="I5">
        <v>3.5</v>
      </c>
      <c r="L5">
        <v>0.1</v>
      </c>
      <c r="M5">
        <v>315</v>
      </c>
      <c r="N5">
        <v>3.16</v>
      </c>
      <c r="O5">
        <v>497.7</v>
      </c>
    </row>
    <row r="6" spans="1:16" x14ac:dyDescent="0.25">
      <c r="A6">
        <v>5</v>
      </c>
      <c r="B6">
        <v>1</v>
      </c>
      <c r="C6" t="s">
        <v>16</v>
      </c>
      <c r="D6">
        <v>94960</v>
      </c>
      <c r="E6" t="s">
        <v>17</v>
      </c>
      <c r="F6">
        <v>27</v>
      </c>
      <c r="G6">
        <v>2.7</v>
      </c>
      <c r="H6">
        <v>27</v>
      </c>
      <c r="I6">
        <v>3.5</v>
      </c>
      <c r="L6">
        <v>0.1</v>
      </c>
      <c r="M6">
        <v>315</v>
      </c>
      <c r="N6">
        <v>3.16</v>
      </c>
      <c r="O6">
        <v>497.7</v>
      </c>
    </row>
    <row r="7" spans="1:16" x14ac:dyDescent="0.25">
      <c r="A7">
        <v>6</v>
      </c>
      <c r="B7">
        <v>1</v>
      </c>
      <c r="C7" t="s">
        <v>16</v>
      </c>
      <c r="D7">
        <v>94975</v>
      </c>
      <c r="E7" t="s">
        <v>17</v>
      </c>
      <c r="F7">
        <v>27</v>
      </c>
      <c r="G7">
        <v>2.7</v>
      </c>
      <c r="H7">
        <v>27</v>
      </c>
      <c r="I7">
        <v>3.5</v>
      </c>
      <c r="L7">
        <v>0.1</v>
      </c>
      <c r="M7">
        <v>315</v>
      </c>
      <c r="N7">
        <v>3.16</v>
      </c>
      <c r="O7">
        <v>497.7</v>
      </c>
    </row>
    <row r="8" spans="1:16" x14ac:dyDescent="0.25">
      <c r="A8">
        <v>7</v>
      </c>
      <c r="B8">
        <v>1</v>
      </c>
      <c r="C8" t="s">
        <v>16</v>
      </c>
      <c r="D8">
        <v>94990</v>
      </c>
      <c r="E8" t="s">
        <v>17</v>
      </c>
      <c r="F8">
        <v>27</v>
      </c>
      <c r="G8">
        <v>2.7</v>
      </c>
      <c r="H8">
        <v>27</v>
      </c>
      <c r="I8">
        <v>3.5</v>
      </c>
      <c r="L8">
        <v>0.1</v>
      </c>
      <c r="M8">
        <v>315</v>
      </c>
      <c r="N8">
        <v>3.16</v>
      </c>
      <c r="O8">
        <v>497.7</v>
      </c>
    </row>
    <row r="9" spans="1:16" x14ac:dyDescent="0.25">
      <c r="A9">
        <v>8</v>
      </c>
      <c r="B9">
        <v>1</v>
      </c>
      <c r="C9" t="s">
        <v>16</v>
      </c>
      <c r="D9">
        <v>95005</v>
      </c>
      <c r="E9" t="s">
        <v>17</v>
      </c>
      <c r="F9">
        <v>27</v>
      </c>
      <c r="G9">
        <v>2.7</v>
      </c>
      <c r="H9">
        <v>27</v>
      </c>
      <c r="I9">
        <v>3.5</v>
      </c>
      <c r="L9">
        <v>0.1</v>
      </c>
      <c r="M9">
        <v>315</v>
      </c>
      <c r="N9">
        <v>3.16</v>
      </c>
      <c r="O9">
        <v>497.7</v>
      </c>
    </row>
    <row r="10" spans="1:16" x14ac:dyDescent="0.25">
      <c r="A10">
        <v>9</v>
      </c>
      <c r="B10">
        <v>1</v>
      </c>
      <c r="C10" t="s">
        <v>16</v>
      </c>
      <c r="D10">
        <v>95020</v>
      </c>
      <c r="E10" t="s">
        <v>17</v>
      </c>
      <c r="F10">
        <v>27</v>
      </c>
      <c r="G10">
        <v>2.7</v>
      </c>
      <c r="H10">
        <v>27</v>
      </c>
      <c r="I10">
        <v>3.5</v>
      </c>
      <c r="L10">
        <v>0.1</v>
      </c>
      <c r="M10">
        <v>315</v>
      </c>
      <c r="N10">
        <v>3.16</v>
      </c>
      <c r="O10">
        <v>497.7</v>
      </c>
    </row>
    <row r="11" spans="1:16" x14ac:dyDescent="0.25">
      <c r="A11">
        <v>10</v>
      </c>
      <c r="B11">
        <v>1</v>
      </c>
      <c r="C11" t="s">
        <v>16</v>
      </c>
      <c r="D11">
        <v>95035</v>
      </c>
      <c r="E11" t="s">
        <v>17</v>
      </c>
      <c r="F11">
        <v>27</v>
      </c>
      <c r="G11">
        <v>2.7</v>
      </c>
      <c r="H11">
        <v>27</v>
      </c>
      <c r="I11">
        <v>3.5</v>
      </c>
      <c r="L11">
        <v>0.1</v>
      </c>
      <c r="M11">
        <v>315</v>
      </c>
      <c r="N11">
        <v>3.16</v>
      </c>
      <c r="O11">
        <v>497.7</v>
      </c>
    </row>
    <row r="12" spans="1:16" x14ac:dyDescent="0.25">
      <c r="A12">
        <v>11</v>
      </c>
      <c r="B12">
        <v>1</v>
      </c>
      <c r="C12" t="s">
        <v>16</v>
      </c>
      <c r="D12">
        <v>95050</v>
      </c>
      <c r="E12" t="s">
        <v>17</v>
      </c>
      <c r="F12">
        <v>27</v>
      </c>
      <c r="G12">
        <v>2.7</v>
      </c>
      <c r="H12">
        <v>27</v>
      </c>
      <c r="I12">
        <v>3.5</v>
      </c>
      <c r="L12">
        <v>0.1</v>
      </c>
      <c r="M12">
        <v>315</v>
      </c>
      <c r="N12">
        <v>3.16</v>
      </c>
      <c r="O12">
        <v>497.7</v>
      </c>
    </row>
    <row r="13" spans="1:16" x14ac:dyDescent="0.25">
      <c r="A13">
        <v>12</v>
      </c>
      <c r="B13">
        <v>1</v>
      </c>
      <c r="C13" t="s">
        <v>16</v>
      </c>
      <c r="D13">
        <v>95065</v>
      </c>
      <c r="E13" t="s">
        <v>17</v>
      </c>
      <c r="F13">
        <v>27</v>
      </c>
      <c r="G13">
        <v>2.7</v>
      </c>
      <c r="H13">
        <v>27</v>
      </c>
      <c r="I13">
        <v>3.5</v>
      </c>
      <c r="L13">
        <v>0.1</v>
      </c>
      <c r="M13">
        <v>315</v>
      </c>
      <c r="N13">
        <v>3.16</v>
      </c>
      <c r="O13">
        <v>497.7</v>
      </c>
    </row>
    <row r="14" spans="1:16" x14ac:dyDescent="0.25">
      <c r="A14">
        <v>13</v>
      </c>
      <c r="B14">
        <v>1</v>
      </c>
      <c r="C14" t="s">
        <v>16</v>
      </c>
      <c r="D14">
        <v>95080</v>
      </c>
      <c r="E14" t="s">
        <v>17</v>
      </c>
      <c r="F14">
        <v>27</v>
      </c>
      <c r="G14">
        <v>2.7</v>
      </c>
      <c r="H14">
        <v>27</v>
      </c>
      <c r="I14">
        <v>3.5</v>
      </c>
      <c r="L14">
        <v>0.1</v>
      </c>
      <c r="M14">
        <v>315</v>
      </c>
      <c r="N14">
        <v>3.16</v>
      </c>
      <c r="O14">
        <v>497.7</v>
      </c>
    </row>
    <row r="15" spans="1:16" x14ac:dyDescent="0.25">
      <c r="A15">
        <v>14</v>
      </c>
      <c r="B15">
        <v>1</v>
      </c>
      <c r="C15" t="s">
        <v>16</v>
      </c>
      <c r="D15">
        <v>95095</v>
      </c>
      <c r="E15" t="s">
        <v>17</v>
      </c>
      <c r="F15">
        <v>27</v>
      </c>
      <c r="G15">
        <v>2.7</v>
      </c>
      <c r="H15">
        <v>27</v>
      </c>
      <c r="I15">
        <v>3.5</v>
      </c>
      <c r="L15">
        <v>0.1</v>
      </c>
      <c r="M15">
        <v>315</v>
      </c>
      <c r="N15">
        <v>3.16</v>
      </c>
      <c r="O15">
        <v>497.7</v>
      </c>
    </row>
    <row r="16" spans="1:16" x14ac:dyDescent="0.25">
      <c r="A16">
        <v>15</v>
      </c>
      <c r="B16">
        <v>1</v>
      </c>
      <c r="C16" t="s">
        <v>16</v>
      </c>
      <c r="D16">
        <v>95110</v>
      </c>
      <c r="E16" t="s">
        <v>17</v>
      </c>
      <c r="F16">
        <v>27</v>
      </c>
      <c r="G16">
        <v>2.7</v>
      </c>
      <c r="H16">
        <v>27</v>
      </c>
      <c r="I16">
        <v>3.5</v>
      </c>
      <c r="L16">
        <v>0.1</v>
      </c>
      <c r="M16">
        <v>315</v>
      </c>
      <c r="N16">
        <v>3.16</v>
      </c>
      <c r="O16">
        <v>497.7</v>
      </c>
    </row>
    <row r="17" spans="1:17" x14ac:dyDescent="0.25">
      <c r="A17">
        <v>16</v>
      </c>
      <c r="B17">
        <v>1</v>
      </c>
      <c r="C17" t="s">
        <v>16</v>
      </c>
      <c r="D17">
        <v>95125</v>
      </c>
      <c r="E17" t="s">
        <v>17</v>
      </c>
      <c r="F17">
        <v>27</v>
      </c>
      <c r="G17">
        <v>2.7</v>
      </c>
      <c r="H17">
        <v>27</v>
      </c>
      <c r="I17">
        <v>3.5</v>
      </c>
      <c r="L17">
        <v>0.1</v>
      </c>
      <c r="M17">
        <v>315</v>
      </c>
      <c r="N17">
        <v>3.16</v>
      </c>
      <c r="O17">
        <v>497.7</v>
      </c>
    </row>
    <row r="18" spans="1:17" x14ac:dyDescent="0.25">
      <c r="A18">
        <v>17</v>
      </c>
      <c r="B18">
        <v>1</v>
      </c>
      <c r="C18" t="s">
        <v>16</v>
      </c>
      <c r="D18">
        <v>95140</v>
      </c>
      <c r="E18" t="s">
        <v>17</v>
      </c>
      <c r="F18">
        <v>27</v>
      </c>
      <c r="G18">
        <v>2.7</v>
      </c>
      <c r="H18">
        <v>27</v>
      </c>
      <c r="I18">
        <v>3.5</v>
      </c>
      <c r="L18">
        <v>0.1</v>
      </c>
      <c r="M18">
        <v>315</v>
      </c>
      <c r="N18">
        <v>3.16</v>
      </c>
      <c r="O18">
        <v>497.7</v>
      </c>
    </row>
    <row r="19" spans="1:17" x14ac:dyDescent="0.25">
      <c r="A19">
        <v>18</v>
      </c>
      <c r="B19">
        <v>1</v>
      </c>
      <c r="C19" t="s">
        <v>16</v>
      </c>
      <c r="D19">
        <v>95155</v>
      </c>
      <c r="E19" t="s">
        <v>17</v>
      </c>
      <c r="F19">
        <v>27</v>
      </c>
      <c r="G19">
        <v>2.7</v>
      </c>
      <c r="H19">
        <v>27</v>
      </c>
      <c r="I19">
        <v>3.5</v>
      </c>
      <c r="L19">
        <v>0.1</v>
      </c>
      <c r="M19">
        <v>315</v>
      </c>
      <c r="N19">
        <v>3.16</v>
      </c>
      <c r="O19">
        <v>497.7</v>
      </c>
    </row>
    <row r="20" spans="1:17" x14ac:dyDescent="0.25">
      <c r="A20">
        <v>19</v>
      </c>
      <c r="B20">
        <v>1</v>
      </c>
      <c r="C20" t="s">
        <v>16</v>
      </c>
      <c r="D20">
        <v>95170</v>
      </c>
      <c r="E20" t="s">
        <v>17</v>
      </c>
      <c r="F20">
        <v>27</v>
      </c>
      <c r="G20">
        <v>2.7</v>
      </c>
      <c r="H20">
        <v>27</v>
      </c>
      <c r="I20">
        <v>3.5</v>
      </c>
      <c r="L20">
        <v>0.1</v>
      </c>
      <c r="M20">
        <v>315</v>
      </c>
      <c r="N20">
        <v>3.16</v>
      </c>
      <c r="O20">
        <v>497.7</v>
      </c>
    </row>
    <row r="21" spans="1:17" x14ac:dyDescent="0.25">
      <c r="A21">
        <v>20</v>
      </c>
      <c r="B21">
        <v>1</v>
      </c>
      <c r="C21" t="s">
        <v>16</v>
      </c>
      <c r="D21">
        <v>95185</v>
      </c>
      <c r="E21" t="s">
        <v>17</v>
      </c>
      <c r="F21">
        <v>27</v>
      </c>
      <c r="G21">
        <v>2.7</v>
      </c>
      <c r="H21">
        <v>27</v>
      </c>
      <c r="I21">
        <v>3.5</v>
      </c>
      <c r="L21">
        <v>0.1</v>
      </c>
      <c r="M21">
        <v>315</v>
      </c>
      <c r="N21">
        <v>3.16</v>
      </c>
      <c r="O21">
        <v>497.7</v>
      </c>
    </row>
    <row r="22" spans="1:17" x14ac:dyDescent="0.25">
      <c r="A22">
        <v>21</v>
      </c>
      <c r="B22">
        <v>1</v>
      </c>
      <c r="C22" t="s">
        <v>16</v>
      </c>
      <c r="D22">
        <v>95200</v>
      </c>
      <c r="E22" t="s">
        <v>17</v>
      </c>
      <c r="F22">
        <v>27</v>
      </c>
      <c r="G22">
        <v>2.7</v>
      </c>
      <c r="H22">
        <v>27</v>
      </c>
      <c r="I22">
        <v>3.5</v>
      </c>
      <c r="L22">
        <v>0.1</v>
      </c>
      <c r="M22">
        <v>315</v>
      </c>
      <c r="N22">
        <v>3.16</v>
      </c>
      <c r="O22">
        <v>497.7</v>
      </c>
    </row>
    <row r="23" spans="1:17" x14ac:dyDescent="0.25">
      <c r="A23">
        <v>22</v>
      </c>
      <c r="B23">
        <v>1</v>
      </c>
      <c r="C23" t="s">
        <v>16</v>
      </c>
      <c r="D23">
        <v>95215</v>
      </c>
      <c r="E23" t="s">
        <v>17</v>
      </c>
      <c r="F23">
        <v>27</v>
      </c>
      <c r="G23">
        <v>2.7</v>
      </c>
      <c r="H23">
        <v>27</v>
      </c>
      <c r="I23">
        <v>3.5</v>
      </c>
      <c r="L23">
        <v>0.1</v>
      </c>
      <c r="M23">
        <v>315</v>
      </c>
      <c r="N23">
        <v>3.16</v>
      </c>
      <c r="O23">
        <v>497.7</v>
      </c>
      <c r="Q23">
        <f>SUM(O2:O23)</f>
        <v>10949.400000000001</v>
      </c>
    </row>
    <row r="24" spans="1:17" x14ac:dyDescent="0.25">
      <c r="A24">
        <v>23</v>
      </c>
      <c r="B24">
        <v>2</v>
      </c>
      <c r="C24" t="s">
        <v>16</v>
      </c>
      <c r="D24">
        <v>94990</v>
      </c>
      <c r="E24" t="s">
        <v>18</v>
      </c>
      <c r="F24">
        <v>27</v>
      </c>
      <c r="G24">
        <v>2.7</v>
      </c>
      <c r="H24">
        <v>27</v>
      </c>
      <c r="I24">
        <v>3.5</v>
      </c>
      <c r="L24">
        <v>0.1</v>
      </c>
      <c r="M24">
        <v>315</v>
      </c>
      <c r="N24">
        <v>3.16</v>
      </c>
      <c r="O24">
        <v>497.7</v>
      </c>
    </row>
    <row r="25" spans="1:17" x14ac:dyDescent="0.25">
      <c r="A25">
        <v>24</v>
      </c>
      <c r="B25">
        <v>2</v>
      </c>
      <c r="C25" t="s">
        <v>16</v>
      </c>
      <c r="D25">
        <v>95005</v>
      </c>
      <c r="E25" t="s">
        <v>18</v>
      </c>
      <c r="F25">
        <v>27</v>
      </c>
      <c r="G25">
        <v>2.7</v>
      </c>
      <c r="H25">
        <v>27</v>
      </c>
      <c r="I25">
        <v>3.5</v>
      </c>
      <c r="L25">
        <v>0.1</v>
      </c>
      <c r="M25">
        <v>315</v>
      </c>
      <c r="N25">
        <v>3.16</v>
      </c>
      <c r="O25">
        <v>497.7</v>
      </c>
    </row>
    <row r="26" spans="1:17" x14ac:dyDescent="0.25">
      <c r="A26">
        <v>25</v>
      </c>
      <c r="B26">
        <v>2</v>
      </c>
      <c r="C26" t="s">
        <v>16</v>
      </c>
      <c r="D26">
        <v>95020</v>
      </c>
      <c r="E26" t="s">
        <v>18</v>
      </c>
      <c r="F26">
        <v>27</v>
      </c>
      <c r="G26">
        <v>2.7</v>
      </c>
      <c r="H26">
        <v>27</v>
      </c>
      <c r="I26">
        <v>3.5</v>
      </c>
      <c r="L26">
        <v>0.1</v>
      </c>
      <c r="M26">
        <v>315</v>
      </c>
      <c r="N26">
        <v>3.16</v>
      </c>
      <c r="O26">
        <v>497.7</v>
      </c>
    </row>
    <row r="27" spans="1:17" x14ac:dyDescent="0.25">
      <c r="A27">
        <v>26</v>
      </c>
      <c r="B27">
        <v>2</v>
      </c>
      <c r="C27" t="s">
        <v>16</v>
      </c>
      <c r="D27">
        <v>95035</v>
      </c>
      <c r="E27" t="s">
        <v>18</v>
      </c>
      <c r="F27">
        <v>27</v>
      </c>
      <c r="G27">
        <v>2.7</v>
      </c>
      <c r="H27">
        <v>27</v>
      </c>
      <c r="I27">
        <v>3.5</v>
      </c>
      <c r="L27">
        <v>0.1</v>
      </c>
      <c r="M27">
        <v>315</v>
      </c>
      <c r="N27">
        <v>3.16</v>
      </c>
      <c r="O27">
        <v>497.7</v>
      </c>
    </row>
    <row r="28" spans="1:17" x14ac:dyDescent="0.25">
      <c r="A28">
        <v>27</v>
      </c>
      <c r="B28">
        <v>2</v>
      </c>
      <c r="C28" t="s">
        <v>16</v>
      </c>
      <c r="D28">
        <v>95050</v>
      </c>
      <c r="E28" t="s">
        <v>18</v>
      </c>
      <c r="F28">
        <v>27</v>
      </c>
      <c r="G28">
        <v>2.7</v>
      </c>
      <c r="H28">
        <v>27</v>
      </c>
      <c r="I28">
        <v>3.5</v>
      </c>
      <c r="L28">
        <v>0.1</v>
      </c>
      <c r="M28">
        <v>315</v>
      </c>
      <c r="N28">
        <v>3.16</v>
      </c>
      <c r="O28">
        <v>497.7</v>
      </c>
    </row>
    <row r="29" spans="1:17" x14ac:dyDescent="0.25">
      <c r="A29">
        <v>28</v>
      </c>
      <c r="B29">
        <v>2</v>
      </c>
      <c r="C29" t="s">
        <v>16</v>
      </c>
      <c r="D29">
        <v>95065</v>
      </c>
      <c r="E29" t="s">
        <v>18</v>
      </c>
      <c r="F29">
        <v>27</v>
      </c>
      <c r="G29">
        <v>2.7</v>
      </c>
      <c r="H29">
        <v>27</v>
      </c>
      <c r="I29">
        <v>3.5</v>
      </c>
      <c r="L29">
        <v>0.1</v>
      </c>
      <c r="M29">
        <v>315</v>
      </c>
      <c r="N29">
        <v>3.16</v>
      </c>
      <c r="O29">
        <v>497.7</v>
      </c>
    </row>
    <row r="30" spans="1:17" x14ac:dyDescent="0.25">
      <c r="A30">
        <v>29</v>
      </c>
      <c r="B30">
        <v>2</v>
      </c>
      <c r="C30" t="s">
        <v>16</v>
      </c>
      <c r="D30">
        <v>95080</v>
      </c>
      <c r="E30" t="s">
        <v>18</v>
      </c>
      <c r="F30">
        <v>27</v>
      </c>
      <c r="G30">
        <v>2.7</v>
      </c>
      <c r="H30">
        <v>27</v>
      </c>
      <c r="I30">
        <v>3.5</v>
      </c>
      <c r="L30">
        <v>0.1</v>
      </c>
      <c r="M30">
        <v>315</v>
      </c>
      <c r="N30">
        <v>3.16</v>
      </c>
      <c r="O30">
        <v>497.7</v>
      </c>
    </row>
    <row r="31" spans="1:17" x14ac:dyDescent="0.25">
      <c r="A31">
        <v>30</v>
      </c>
      <c r="B31">
        <v>2</v>
      </c>
      <c r="C31" t="s">
        <v>16</v>
      </c>
      <c r="D31">
        <v>95095</v>
      </c>
      <c r="E31" t="s">
        <v>18</v>
      </c>
      <c r="F31">
        <v>27</v>
      </c>
      <c r="G31">
        <v>2.7</v>
      </c>
      <c r="H31">
        <v>27</v>
      </c>
      <c r="I31">
        <v>3.5</v>
      </c>
      <c r="L31">
        <v>0.1</v>
      </c>
      <c r="M31">
        <v>315</v>
      </c>
      <c r="N31">
        <v>3.16</v>
      </c>
      <c r="O31">
        <v>497.7</v>
      </c>
    </row>
    <row r="32" spans="1:17" x14ac:dyDescent="0.25">
      <c r="A32">
        <v>31</v>
      </c>
      <c r="B32">
        <v>2</v>
      </c>
      <c r="C32" t="s">
        <v>16</v>
      </c>
      <c r="D32">
        <v>95110</v>
      </c>
      <c r="E32" t="s">
        <v>18</v>
      </c>
      <c r="F32">
        <v>27</v>
      </c>
      <c r="G32">
        <v>2.7</v>
      </c>
      <c r="H32">
        <v>27</v>
      </c>
      <c r="I32">
        <v>3.5</v>
      </c>
      <c r="L32">
        <v>0.1</v>
      </c>
      <c r="M32">
        <v>315</v>
      </c>
      <c r="N32">
        <v>3.16</v>
      </c>
      <c r="O32">
        <v>497.7</v>
      </c>
    </row>
    <row r="33" spans="1:17" x14ac:dyDescent="0.25">
      <c r="A33">
        <v>32</v>
      </c>
      <c r="B33">
        <v>2</v>
      </c>
      <c r="C33" t="s">
        <v>16</v>
      </c>
      <c r="D33">
        <v>95125</v>
      </c>
      <c r="E33" t="s">
        <v>18</v>
      </c>
      <c r="F33">
        <v>27</v>
      </c>
      <c r="G33">
        <v>2.7</v>
      </c>
      <c r="H33">
        <v>27</v>
      </c>
      <c r="I33">
        <v>3.5</v>
      </c>
      <c r="L33">
        <v>0.1</v>
      </c>
      <c r="M33">
        <v>315</v>
      </c>
      <c r="N33">
        <v>3.16</v>
      </c>
      <c r="O33">
        <v>497.7</v>
      </c>
    </row>
    <row r="34" spans="1:17" x14ac:dyDescent="0.25">
      <c r="A34">
        <v>33</v>
      </c>
      <c r="B34">
        <v>2</v>
      </c>
      <c r="C34" t="s">
        <v>16</v>
      </c>
      <c r="D34">
        <v>95140</v>
      </c>
      <c r="E34" t="s">
        <v>18</v>
      </c>
      <c r="F34">
        <v>27</v>
      </c>
      <c r="G34">
        <v>2.7</v>
      </c>
      <c r="H34">
        <v>27</v>
      </c>
      <c r="I34">
        <v>3.5</v>
      </c>
      <c r="L34">
        <v>0.1</v>
      </c>
      <c r="M34">
        <v>315</v>
      </c>
      <c r="N34">
        <v>3.16</v>
      </c>
      <c r="O34">
        <v>497.7</v>
      </c>
    </row>
    <row r="35" spans="1:17" x14ac:dyDescent="0.25">
      <c r="A35">
        <v>34</v>
      </c>
      <c r="B35">
        <v>2</v>
      </c>
      <c r="C35" t="s">
        <v>16</v>
      </c>
      <c r="D35">
        <v>95155</v>
      </c>
      <c r="E35" t="s">
        <v>18</v>
      </c>
      <c r="F35">
        <v>27</v>
      </c>
      <c r="G35">
        <v>2.7</v>
      </c>
      <c r="H35">
        <v>27</v>
      </c>
      <c r="I35">
        <v>3.5</v>
      </c>
      <c r="L35">
        <v>0.1</v>
      </c>
      <c r="M35">
        <v>315</v>
      </c>
      <c r="N35">
        <v>3.16</v>
      </c>
      <c r="O35">
        <v>497.7</v>
      </c>
    </row>
    <row r="36" spans="1:17" x14ac:dyDescent="0.25">
      <c r="A36">
        <v>35</v>
      </c>
      <c r="B36">
        <v>2</v>
      </c>
      <c r="C36" t="s">
        <v>16</v>
      </c>
      <c r="D36">
        <v>95170</v>
      </c>
      <c r="E36" t="s">
        <v>18</v>
      </c>
      <c r="F36">
        <v>27</v>
      </c>
      <c r="G36">
        <v>2.7</v>
      </c>
      <c r="H36">
        <v>27</v>
      </c>
      <c r="I36">
        <v>3.5</v>
      </c>
      <c r="L36">
        <v>0.1</v>
      </c>
      <c r="M36">
        <v>315</v>
      </c>
      <c r="N36">
        <v>3.16</v>
      </c>
      <c r="O36">
        <v>497.7</v>
      </c>
    </row>
    <row r="37" spans="1:17" x14ac:dyDescent="0.25">
      <c r="A37">
        <v>36</v>
      </c>
      <c r="B37">
        <v>2</v>
      </c>
      <c r="C37" t="s">
        <v>16</v>
      </c>
      <c r="D37">
        <v>95185</v>
      </c>
      <c r="E37" t="s">
        <v>18</v>
      </c>
      <c r="F37">
        <v>27</v>
      </c>
      <c r="G37">
        <v>2.7</v>
      </c>
      <c r="H37">
        <v>27</v>
      </c>
      <c r="I37">
        <v>3.5</v>
      </c>
      <c r="L37">
        <v>0.1</v>
      </c>
      <c r="M37">
        <v>315</v>
      </c>
      <c r="N37">
        <v>3.16</v>
      </c>
      <c r="O37">
        <v>497.7</v>
      </c>
    </row>
    <row r="38" spans="1:17" x14ac:dyDescent="0.25">
      <c r="A38">
        <v>37</v>
      </c>
      <c r="B38">
        <v>2</v>
      </c>
      <c r="C38" t="s">
        <v>16</v>
      </c>
      <c r="D38">
        <v>95200</v>
      </c>
      <c r="E38" t="s">
        <v>18</v>
      </c>
      <c r="F38">
        <v>27</v>
      </c>
      <c r="G38">
        <v>2.7</v>
      </c>
      <c r="H38">
        <v>27</v>
      </c>
      <c r="I38">
        <v>3.5</v>
      </c>
      <c r="L38">
        <v>0.1</v>
      </c>
      <c r="M38">
        <v>315</v>
      </c>
      <c r="N38">
        <v>3.16</v>
      </c>
      <c r="O38">
        <v>497.7</v>
      </c>
    </row>
    <row r="39" spans="1:17" x14ac:dyDescent="0.25">
      <c r="A39">
        <v>38</v>
      </c>
      <c r="B39">
        <v>2</v>
      </c>
      <c r="C39" t="s">
        <v>16</v>
      </c>
      <c r="D39">
        <v>95215</v>
      </c>
      <c r="E39" t="s">
        <v>18</v>
      </c>
      <c r="F39">
        <v>27</v>
      </c>
      <c r="G39">
        <v>2.7</v>
      </c>
      <c r="H39">
        <v>27</v>
      </c>
      <c r="I39">
        <v>3.5</v>
      </c>
      <c r="L39">
        <v>0.1</v>
      </c>
      <c r="M39">
        <v>315</v>
      </c>
      <c r="N39">
        <v>3.16</v>
      </c>
      <c r="O39">
        <v>497.7</v>
      </c>
    </row>
    <row r="40" spans="1:17" x14ac:dyDescent="0.25">
      <c r="A40">
        <v>39</v>
      </c>
      <c r="B40">
        <v>2</v>
      </c>
      <c r="C40" t="s">
        <v>16</v>
      </c>
      <c r="D40">
        <v>95230</v>
      </c>
      <c r="E40" t="s">
        <v>18</v>
      </c>
      <c r="F40">
        <v>27</v>
      </c>
      <c r="G40">
        <v>2.7</v>
      </c>
      <c r="H40">
        <v>27</v>
      </c>
      <c r="I40">
        <v>3.5</v>
      </c>
      <c r="L40">
        <v>0.1</v>
      </c>
      <c r="M40">
        <v>315</v>
      </c>
      <c r="N40">
        <v>3.16</v>
      </c>
      <c r="O40">
        <v>497.7</v>
      </c>
      <c r="Q40">
        <f>SUM(O24:O40)</f>
        <v>8460.8999999999978</v>
      </c>
    </row>
    <row r="41" spans="1:17" x14ac:dyDescent="0.25">
      <c r="A41">
        <v>40</v>
      </c>
      <c r="B41">
        <v>3</v>
      </c>
      <c r="C41" t="s">
        <v>16</v>
      </c>
      <c r="D41">
        <v>95655</v>
      </c>
      <c r="E41" t="s">
        <v>17</v>
      </c>
      <c r="F41">
        <v>27</v>
      </c>
      <c r="G41">
        <v>2.7</v>
      </c>
      <c r="H41">
        <v>27</v>
      </c>
      <c r="I41">
        <v>3.5</v>
      </c>
      <c r="L41">
        <v>0.7</v>
      </c>
      <c r="M41">
        <v>155</v>
      </c>
      <c r="N41">
        <v>3.16</v>
      </c>
      <c r="O41">
        <v>244.9</v>
      </c>
    </row>
    <row r="42" spans="1:17" x14ac:dyDescent="0.25">
      <c r="A42">
        <v>41</v>
      </c>
      <c r="B42">
        <v>3</v>
      </c>
      <c r="C42" t="s">
        <v>16</v>
      </c>
      <c r="D42">
        <v>95670</v>
      </c>
      <c r="E42" t="s">
        <v>17</v>
      </c>
      <c r="F42">
        <v>27</v>
      </c>
      <c r="G42">
        <v>2.7</v>
      </c>
      <c r="H42">
        <v>27</v>
      </c>
      <c r="I42">
        <v>3.5</v>
      </c>
      <c r="L42">
        <v>0.7</v>
      </c>
      <c r="M42">
        <v>155</v>
      </c>
      <c r="N42">
        <v>3.16</v>
      </c>
      <c r="O42">
        <v>244.9</v>
      </c>
    </row>
    <row r="43" spans="1:17" x14ac:dyDescent="0.25">
      <c r="A43">
        <v>42</v>
      </c>
      <c r="B43">
        <v>3</v>
      </c>
      <c r="C43" t="s">
        <v>16</v>
      </c>
      <c r="D43">
        <v>95685</v>
      </c>
      <c r="E43" t="s">
        <v>17</v>
      </c>
      <c r="F43">
        <v>27</v>
      </c>
      <c r="G43">
        <v>2.7</v>
      </c>
      <c r="H43">
        <v>27</v>
      </c>
      <c r="I43">
        <v>3.5</v>
      </c>
      <c r="L43">
        <v>0.7</v>
      </c>
      <c r="M43">
        <v>155</v>
      </c>
      <c r="N43">
        <v>3.16</v>
      </c>
      <c r="O43">
        <v>244.9</v>
      </c>
    </row>
    <row r="44" spans="1:17" x14ac:dyDescent="0.25">
      <c r="A44">
        <v>43</v>
      </c>
      <c r="B44">
        <v>3</v>
      </c>
      <c r="C44" t="s">
        <v>16</v>
      </c>
      <c r="D44">
        <v>95700</v>
      </c>
      <c r="E44" t="s">
        <v>17</v>
      </c>
      <c r="F44">
        <v>27</v>
      </c>
      <c r="G44">
        <v>2.7</v>
      </c>
      <c r="H44">
        <v>27</v>
      </c>
      <c r="I44">
        <v>3.5</v>
      </c>
      <c r="L44">
        <v>0.7</v>
      </c>
      <c r="M44">
        <v>155</v>
      </c>
      <c r="N44">
        <v>3.16</v>
      </c>
      <c r="O44">
        <v>244.9</v>
      </c>
    </row>
    <row r="45" spans="1:17" x14ac:dyDescent="0.25">
      <c r="A45">
        <v>44</v>
      </c>
      <c r="B45">
        <v>3</v>
      </c>
      <c r="C45" t="s">
        <v>16</v>
      </c>
      <c r="D45">
        <v>95715</v>
      </c>
      <c r="E45" t="s">
        <v>17</v>
      </c>
      <c r="F45">
        <v>27</v>
      </c>
      <c r="G45">
        <v>2.7</v>
      </c>
      <c r="H45">
        <v>27</v>
      </c>
      <c r="I45">
        <v>3.5</v>
      </c>
      <c r="L45">
        <v>0.7</v>
      </c>
      <c r="M45">
        <v>155</v>
      </c>
      <c r="N45">
        <v>3.16</v>
      </c>
      <c r="O45">
        <v>244.9</v>
      </c>
    </row>
    <row r="46" spans="1:17" x14ac:dyDescent="0.25">
      <c r="A46">
        <v>45</v>
      </c>
      <c r="B46">
        <v>3</v>
      </c>
      <c r="C46" t="s">
        <v>16</v>
      </c>
      <c r="D46">
        <v>95730</v>
      </c>
      <c r="E46" t="s">
        <v>17</v>
      </c>
      <c r="F46">
        <v>27</v>
      </c>
      <c r="G46">
        <v>2.7</v>
      </c>
      <c r="H46">
        <v>27</v>
      </c>
      <c r="I46">
        <v>3.5</v>
      </c>
      <c r="L46">
        <v>0.7</v>
      </c>
      <c r="M46">
        <v>155</v>
      </c>
      <c r="N46">
        <v>3.16</v>
      </c>
      <c r="O46">
        <v>244.9</v>
      </c>
    </row>
    <row r="47" spans="1:17" x14ac:dyDescent="0.25">
      <c r="A47">
        <v>46</v>
      </c>
      <c r="B47">
        <v>3</v>
      </c>
      <c r="C47" t="s">
        <v>16</v>
      </c>
      <c r="D47">
        <v>95745</v>
      </c>
      <c r="E47" t="s">
        <v>17</v>
      </c>
      <c r="F47">
        <v>27</v>
      </c>
      <c r="G47">
        <v>2.7</v>
      </c>
      <c r="H47">
        <v>27</v>
      </c>
      <c r="I47">
        <v>3.5</v>
      </c>
      <c r="L47">
        <v>0.7</v>
      </c>
      <c r="M47">
        <v>155</v>
      </c>
      <c r="N47">
        <v>3.16</v>
      </c>
      <c r="O47">
        <v>244.9</v>
      </c>
    </row>
    <row r="48" spans="1:17" x14ac:dyDescent="0.25">
      <c r="A48">
        <v>47</v>
      </c>
      <c r="B48">
        <v>3</v>
      </c>
      <c r="C48" t="s">
        <v>16</v>
      </c>
      <c r="D48">
        <v>95760</v>
      </c>
      <c r="E48" t="s">
        <v>17</v>
      </c>
      <c r="F48">
        <v>27</v>
      </c>
      <c r="G48">
        <v>2.7</v>
      </c>
      <c r="H48">
        <v>27</v>
      </c>
      <c r="I48">
        <v>3.5</v>
      </c>
      <c r="L48">
        <v>0.7</v>
      </c>
      <c r="M48">
        <v>155</v>
      </c>
      <c r="N48">
        <v>3.16</v>
      </c>
      <c r="O48">
        <v>244.9</v>
      </c>
    </row>
    <row r="49" spans="1:15" x14ac:dyDescent="0.25">
      <c r="A49">
        <v>48</v>
      </c>
      <c r="B49">
        <v>3</v>
      </c>
      <c r="C49" t="s">
        <v>16</v>
      </c>
      <c r="D49">
        <v>95775</v>
      </c>
      <c r="E49" t="s">
        <v>17</v>
      </c>
      <c r="F49">
        <v>27</v>
      </c>
      <c r="G49">
        <v>2.7</v>
      </c>
      <c r="H49">
        <v>27</v>
      </c>
      <c r="I49">
        <v>3.5</v>
      </c>
      <c r="L49">
        <v>0.7</v>
      </c>
      <c r="M49">
        <v>155</v>
      </c>
      <c r="N49">
        <v>3.16</v>
      </c>
      <c r="O49">
        <v>244.9</v>
      </c>
    </row>
    <row r="50" spans="1:15" x14ac:dyDescent="0.25">
      <c r="A50">
        <v>49</v>
      </c>
      <c r="B50">
        <v>3</v>
      </c>
      <c r="C50" t="s">
        <v>16</v>
      </c>
      <c r="D50">
        <v>95790</v>
      </c>
      <c r="E50" t="s">
        <v>17</v>
      </c>
      <c r="F50">
        <v>27</v>
      </c>
      <c r="G50">
        <v>2.7</v>
      </c>
      <c r="H50">
        <v>27</v>
      </c>
      <c r="I50">
        <v>3.5</v>
      </c>
      <c r="L50">
        <v>0.7</v>
      </c>
      <c r="M50">
        <v>155</v>
      </c>
      <c r="N50">
        <v>3.16</v>
      </c>
      <c r="O50">
        <v>244.9</v>
      </c>
    </row>
    <row r="51" spans="1:15" x14ac:dyDescent="0.25">
      <c r="A51">
        <v>50</v>
      </c>
      <c r="B51">
        <v>3</v>
      </c>
      <c r="C51" t="s">
        <v>16</v>
      </c>
      <c r="D51">
        <v>95805</v>
      </c>
      <c r="E51" t="s">
        <v>17</v>
      </c>
      <c r="F51">
        <v>27</v>
      </c>
      <c r="G51">
        <v>2.7</v>
      </c>
      <c r="H51">
        <v>27</v>
      </c>
      <c r="I51">
        <v>3.5</v>
      </c>
      <c r="L51">
        <v>0.7</v>
      </c>
      <c r="M51">
        <v>155</v>
      </c>
      <c r="N51">
        <v>3.16</v>
      </c>
      <c r="O51">
        <v>244.9</v>
      </c>
    </row>
    <row r="52" spans="1:15" x14ac:dyDescent="0.25">
      <c r="A52">
        <v>51</v>
      </c>
      <c r="B52">
        <v>3</v>
      </c>
      <c r="C52" t="s">
        <v>16</v>
      </c>
      <c r="D52">
        <v>95820</v>
      </c>
      <c r="E52" t="s">
        <v>17</v>
      </c>
      <c r="F52">
        <v>27</v>
      </c>
      <c r="G52">
        <v>2.7</v>
      </c>
      <c r="H52">
        <v>27</v>
      </c>
      <c r="I52">
        <v>3.5</v>
      </c>
      <c r="L52">
        <v>0.7</v>
      </c>
      <c r="M52">
        <v>155</v>
      </c>
      <c r="N52">
        <v>3.16</v>
      </c>
      <c r="O52">
        <v>244.9</v>
      </c>
    </row>
    <row r="53" spans="1:15" x14ac:dyDescent="0.25">
      <c r="A53">
        <v>52</v>
      </c>
      <c r="B53">
        <v>3</v>
      </c>
      <c r="C53" t="s">
        <v>16</v>
      </c>
      <c r="D53">
        <v>95835</v>
      </c>
      <c r="E53" t="s">
        <v>17</v>
      </c>
      <c r="F53">
        <v>27</v>
      </c>
      <c r="G53">
        <v>2.7</v>
      </c>
      <c r="H53">
        <v>27</v>
      </c>
      <c r="I53">
        <v>3.5</v>
      </c>
      <c r="L53">
        <v>0.7</v>
      </c>
      <c r="M53">
        <v>155</v>
      </c>
      <c r="N53">
        <v>3.16</v>
      </c>
      <c r="O53">
        <v>244.9</v>
      </c>
    </row>
    <row r="54" spans="1:15" x14ac:dyDescent="0.25">
      <c r="A54">
        <v>53</v>
      </c>
      <c r="B54">
        <v>3</v>
      </c>
      <c r="C54" t="s">
        <v>16</v>
      </c>
      <c r="D54">
        <v>95850</v>
      </c>
      <c r="E54" t="s">
        <v>17</v>
      </c>
      <c r="F54">
        <v>27</v>
      </c>
      <c r="G54">
        <v>2.7</v>
      </c>
      <c r="H54">
        <v>27</v>
      </c>
      <c r="I54">
        <v>3.5</v>
      </c>
      <c r="L54">
        <v>0.7</v>
      </c>
      <c r="M54">
        <v>155</v>
      </c>
      <c r="N54">
        <v>3.16</v>
      </c>
      <c r="O54">
        <v>244.9</v>
      </c>
    </row>
    <row r="55" spans="1:15" x14ac:dyDescent="0.25">
      <c r="A55">
        <v>54</v>
      </c>
      <c r="B55">
        <v>3</v>
      </c>
      <c r="C55" t="s">
        <v>16</v>
      </c>
      <c r="D55">
        <v>95865</v>
      </c>
      <c r="E55" t="s">
        <v>17</v>
      </c>
      <c r="F55">
        <v>27</v>
      </c>
      <c r="G55">
        <v>2.7</v>
      </c>
      <c r="H55">
        <v>27</v>
      </c>
      <c r="I55">
        <v>3.5</v>
      </c>
      <c r="L55">
        <v>0.7</v>
      </c>
      <c r="M55">
        <v>155</v>
      </c>
      <c r="N55">
        <v>3.16</v>
      </c>
      <c r="O55">
        <v>244.9</v>
      </c>
    </row>
    <row r="56" spans="1:15" x14ac:dyDescent="0.25">
      <c r="A56">
        <v>55</v>
      </c>
      <c r="B56">
        <v>3</v>
      </c>
      <c r="C56" t="s">
        <v>16</v>
      </c>
      <c r="D56">
        <v>95880</v>
      </c>
      <c r="E56" t="s">
        <v>17</v>
      </c>
      <c r="F56">
        <v>27</v>
      </c>
      <c r="G56">
        <v>2.7</v>
      </c>
      <c r="H56">
        <v>27</v>
      </c>
      <c r="I56">
        <v>3.5</v>
      </c>
      <c r="L56">
        <v>0.7</v>
      </c>
      <c r="M56">
        <v>155</v>
      </c>
      <c r="N56">
        <v>3.16</v>
      </c>
      <c r="O56">
        <v>244.9</v>
      </c>
    </row>
    <row r="57" spans="1:15" x14ac:dyDescent="0.25">
      <c r="A57">
        <v>56</v>
      </c>
      <c r="B57">
        <v>3</v>
      </c>
      <c r="C57" t="s">
        <v>16</v>
      </c>
      <c r="D57">
        <v>95895</v>
      </c>
      <c r="E57" t="s">
        <v>17</v>
      </c>
      <c r="F57">
        <v>27</v>
      </c>
      <c r="G57">
        <v>2.7</v>
      </c>
      <c r="H57">
        <v>27</v>
      </c>
      <c r="I57">
        <v>3.5</v>
      </c>
      <c r="L57">
        <v>0.7</v>
      </c>
      <c r="M57">
        <v>155</v>
      </c>
      <c r="N57">
        <v>3.16</v>
      </c>
      <c r="O57">
        <v>244.9</v>
      </c>
    </row>
    <row r="58" spans="1:15" x14ac:dyDescent="0.25">
      <c r="A58">
        <v>57</v>
      </c>
      <c r="B58">
        <v>3</v>
      </c>
      <c r="C58" t="s">
        <v>16</v>
      </c>
      <c r="D58">
        <v>95910</v>
      </c>
      <c r="E58" t="s">
        <v>17</v>
      </c>
      <c r="F58">
        <v>27</v>
      </c>
      <c r="G58">
        <v>2.7</v>
      </c>
      <c r="H58">
        <v>27</v>
      </c>
      <c r="I58">
        <v>3.5</v>
      </c>
      <c r="L58">
        <v>0.7</v>
      </c>
      <c r="M58">
        <v>155</v>
      </c>
      <c r="N58">
        <v>3.16</v>
      </c>
      <c r="O58">
        <v>244.9</v>
      </c>
    </row>
    <row r="59" spans="1:15" x14ac:dyDescent="0.25">
      <c r="A59">
        <v>58</v>
      </c>
      <c r="B59">
        <v>3</v>
      </c>
      <c r="C59" t="s">
        <v>16</v>
      </c>
      <c r="D59">
        <v>95925</v>
      </c>
      <c r="E59" t="s">
        <v>17</v>
      </c>
      <c r="F59">
        <v>27</v>
      </c>
      <c r="G59">
        <v>2.7</v>
      </c>
      <c r="H59">
        <v>27</v>
      </c>
      <c r="I59">
        <v>3.5</v>
      </c>
      <c r="L59">
        <v>0.7</v>
      </c>
      <c r="M59">
        <v>155</v>
      </c>
      <c r="N59">
        <v>3.16</v>
      </c>
      <c r="O59">
        <v>244.9</v>
      </c>
    </row>
    <row r="60" spans="1:15" x14ac:dyDescent="0.25">
      <c r="A60">
        <v>59</v>
      </c>
      <c r="B60">
        <v>3</v>
      </c>
      <c r="C60" t="s">
        <v>16</v>
      </c>
      <c r="D60">
        <v>95940</v>
      </c>
      <c r="E60" t="s">
        <v>17</v>
      </c>
      <c r="F60">
        <v>27</v>
      </c>
      <c r="G60">
        <v>2.7</v>
      </c>
      <c r="H60">
        <v>27</v>
      </c>
      <c r="I60">
        <v>3.5</v>
      </c>
      <c r="L60">
        <v>0.7</v>
      </c>
      <c r="M60">
        <v>155</v>
      </c>
      <c r="N60">
        <v>3.16</v>
      </c>
      <c r="O60">
        <v>244.9</v>
      </c>
    </row>
    <row r="61" spans="1:15" x14ac:dyDescent="0.25">
      <c r="A61">
        <v>60</v>
      </c>
      <c r="B61">
        <v>3</v>
      </c>
      <c r="C61" t="s">
        <v>16</v>
      </c>
      <c r="D61">
        <v>95955</v>
      </c>
      <c r="E61" t="s">
        <v>17</v>
      </c>
      <c r="F61">
        <v>27</v>
      </c>
      <c r="G61">
        <v>2.7</v>
      </c>
      <c r="H61">
        <v>27</v>
      </c>
      <c r="I61">
        <v>3.5</v>
      </c>
      <c r="L61">
        <v>0.7</v>
      </c>
      <c r="M61">
        <v>155</v>
      </c>
      <c r="N61">
        <v>3.16</v>
      </c>
      <c r="O61">
        <v>244.9</v>
      </c>
    </row>
    <row r="62" spans="1:15" x14ac:dyDescent="0.25">
      <c r="A62">
        <v>61</v>
      </c>
      <c r="B62">
        <v>3</v>
      </c>
      <c r="C62" t="s">
        <v>16</v>
      </c>
      <c r="D62">
        <v>95970</v>
      </c>
      <c r="E62" t="s">
        <v>17</v>
      </c>
      <c r="F62">
        <v>27</v>
      </c>
      <c r="G62">
        <v>2.7</v>
      </c>
      <c r="H62">
        <v>27</v>
      </c>
      <c r="I62">
        <v>3.5</v>
      </c>
      <c r="L62">
        <v>0.7</v>
      </c>
      <c r="M62">
        <v>155</v>
      </c>
      <c r="N62">
        <v>3.16</v>
      </c>
      <c r="O62">
        <v>244.9</v>
      </c>
    </row>
    <row r="63" spans="1:15" x14ac:dyDescent="0.25">
      <c r="A63">
        <v>62</v>
      </c>
      <c r="B63">
        <v>3</v>
      </c>
      <c r="C63" t="s">
        <v>16</v>
      </c>
      <c r="D63">
        <v>95985</v>
      </c>
      <c r="E63" t="s">
        <v>17</v>
      </c>
      <c r="F63">
        <v>27</v>
      </c>
      <c r="G63">
        <v>2.7</v>
      </c>
      <c r="H63">
        <v>27</v>
      </c>
      <c r="I63">
        <v>3.5</v>
      </c>
      <c r="L63">
        <v>0.7</v>
      </c>
      <c r="M63">
        <v>155</v>
      </c>
      <c r="N63">
        <v>3.16</v>
      </c>
      <c r="O63">
        <v>244.9</v>
      </c>
    </row>
    <row r="64" spans="1:15" x14ac:dyDescent="0.25">
      <c r="A64">
        <v>63</v>
      </c>
      <c r="B64">
        <v>3</v>
      </c>
      <c r="C64" t="s">
        <v>16</v>
      </c>
      <c r="D64">
        <v>96000</v>
      </c>
      <c r="E64" t="s">
        <v>17</v>
      </c>
      <c r="F64">
        <v>27</v>
      </c>
      <c r="G64">
        <v>2.7</v>
      </c>
      <c r="H64">
        <v>27</v>
      </c>
      <c r="I64">
        <v>3.5</v>
      </c>
      <c r="L64">
        <v>0.7</v>
      </c>
      <c r="M64">
        <v>155</v>
      </c>
      <c r="N64">
        <v>3.16</v>
      </c>
      <c r="O64">
        <v>244.9</v>
      </c>
    </row>
    <row r="65" spans="1:15" x14ac:dyDescent="0.25">
      <c r="A65">
        <v>64</v>
      </c>
      <c r="B65">
        <v>3</v>
      </c>
      <c r="C65" t="s">
        <v>16</v>
      </c>
      <c r="D65">
        <v>96015</v>
      </c>
      <c r="E65" t="s">
        <v>17</v>
      </c>
      <c r="F65">
        <v>27</v>
      </c>
      <c r="G65">
        <v>2.7</v>
      </c>
      <c r="H65">
        <v>27</v>
      </c>
      <c r="I65">
        <v>3.5</v>
      </c>
      <c r="L65">
        <v>0.7</v>
      </c>
      <c r="M65">
        <v>155</v>
      </c>
      <c r="N65">
        <v>3.16</v>
      </c>
      <c r="O65">
        <v>244.9</v>
      </c>
    </row>
    <row r="66" spans="1:15" x14ac:dyDescent="0.25">
      <c r="A66">
        <v>65</v>
      </c>
      <c r="B66">
        <v>3</v>
      </c>
      <c r="C66" t="s">
        <v>16</v>
      </c>
      <c r="D66">
        <v>96030</v>
      </c>
      <c r="E66" t="s">
        <v>17</v>
      </c>
      <c r="F66">
        <v>27</v>
      </c>
      <c r="G66">
        <v>2.7</v>
      </c>
      <c r="H66">
        <v>27</v>
      </c>
      <c r="I66">
        <v>3.5</v>
      </c>
      <c r="L66">
        <v>0.7</v>
      </c>
      <c r="M66">
        <v>155</v>
      </c>
      <c r="N66">
        <v>3.16</v>
      </c>
      <c r="O66">
        <v>244.9</v>
      </c>
    </row>
    <row r="67" spans="1:15" x14ac:dyDescent="0.25">
      <c r="A67">
        <v>66</v>
      </c>
      <c r="B67">
        <v>3</v>
      </c>
      <c r="C67" t="s">
        <v>16</v>
      </c>
      <c r="D67">
        <v>96045</v>
      </c>
      <c r="E67" t="s">
        <v>17</v>
      </c>
      <c r="F67">
        <v>27</v>
      </c>
      <c r="G67">
        <v>2.7</v>
      </c>
      <c r="H67">
        <v>27</v>
      </c>
      <c r="I67">
        <v>3.5</v>
      </c>
      <c r="L67">
        <v>0.7</v>
      </c>
      <c r="M67">
        <v>155</v>
      </c>
      <c r="N67">
        <v>3.16</v>
      </c>
      <c r="O67">
        <v>244.9</v>
      </c>
    </row>
    <row r="68" spans="1:15" x14ac:dyDescent="0.25">
      <c r="A68">
        <v>67</v>
      </c>
      <c r="B68">
        <v>3</v>
      </c>
      <c r="C68" t="s">
        <v>16</v>
      </c>
      <c r="D68">
        <v>96060</v>
      </c>
      <c r="E68" t="s">
        <v>17</v>
      </c>
      <c r="F68">
        <v>27</v>
      </c>
      <c r="G68">
        <v>2.7</v>
      </c>
      <c r="H68">
        <v>27</v>
      </c>
      <c r="I68">
        <v>3.5</v>
      </c>
      <c r="L68">
        <v>0.7</v>
      </c>
      <c r="M68">
        <v>155</v>
      </c>
      <c r="N68">
        <v>3.16</v>
      </c>
      <c r="O68">
        <v>244.9</v>
      </c>
    </row>
    <row r="69" spans="1:15" x14ac:dyDescent="0.25">
      <c r="A69">
        <v>68</v>
      </c>
      <c r="B69">
        <v>3</v>
      </c>
      <c r="C69" t="s">
        <v>16</v>
      </c>
      <c r="D69">
        <v>96075</v>
      </c>
      <c r="E69" t="s">
        <v>17</v>
      </c>
      <c r="F69">
        <v>27</v>
      </c>
      <c r="G69">
        <v>2.7</v>
      </c>
      <c r="H69">
        <v>27</v>
      </c>
      <c r="I69">
        <v>3.5</v>
      </c>
      <c r="L69">
        <v>0.7</v>
      </c>
      <c r="M69">
        <v>155</v>
      </c>
      <c r="N69">
        <v>3.16</v>
      </c>
      <c r="O69">
        <v>244.9</v>
      </c>
    </row>
    <row r="70" spans="1:15" x14ac:dyDescent="0.25">
      <c r="A70">
        <v>69</v>
      </c>
      <c r="B70">
        <v>3</v>
      </c>
      <c r="C70" t="s">
        <v>16</v>
      </c>
      <c r="D70">
        <v>96305</v>
      </c>
      <c r="E70" t="s">
        <v>17</v>
      </c>
      <c r="F70">
        <v>27</v>
      </c>
      <c r="G70">
        <v>2.7</v>
      </c>
      <c r="H70">
        <v>27</v>
      </c>
      <c r="I70">
        <v>3.5</v>
      </c>
      <c r="L70">
        <v>0.7</v>
      </c>
      <c r="M70">
        <v>155</v>
      </c>
      <c r="N70">
        <v>3.16</v>
      </c>
      <c r="O70">
        <v>244.9</v>
      </c>
    </row>
    <row r="71" spans="1:15" x14ac:dyDescent="0.25">
      <c r="A71">
        <v>70</v>
      </c>
      <c r="B71">
        <v>3</v>
      </c>
      <c r="C71" t="s">
        <v>16</v>
      </c>
      <c r="D71">
        <v>96320</v>
      </c>
      <c r="E71" t="s">
        <v>17</v>
      </c>
      <c r="F71">
        <v>27</v>
      </c>
      <c r="G71">
        <v>2.7</v>
      </c>
      <c r="H71">
        <v>27</v>
      </c>
      <c r="I71">
        <v>3.5</v>
      </c>
      <c r="L71">
        <v>0.7</v>
      </c>
      <c r="M71">
        <v>155</v>
      </c>
      <c r="N71">
        <v>3.16</v>
      </c>
      <c r="O71">
        <v>244.9</v>
      </c>
    </row>
    <row r="72" spans="1:15" x14ac:dyDescent="0.25">
      <c r="A72">
        <v>71</v>
      </c>
      <c r="B72">
        <v>3</v>
      </c>
      <c r="C72" t="s">
        <v>16</v>
      </c>
      <c r="D72">
        <v>96335</v>
      </c>
      <c r="E72" t="s">
        <v>17</v>
      </c>
      <c r="F72">
        <v>27</v>
      </c>
      <c r="G72">
        <v>2.7</v>
      </c>
      <c r="H72">
        <v>27</v>
      </c>
      <c r="I72">
        <v>3.5</v>
      </c>
      <c r="L72">
        <v>0.7</v>
      </c>
      <c r="M72">
        <v>155</v>
      </c>
      <c r="N72">
        <v>3.16</v>
      </c>
      <c r="O72">
        <v>244.9</v>
      </c>
    </row>
    <row r="73" spans="1:15" x14ac:dyDescent="0.25">
      <c r="A73">
        <v>72</v>
      </c>
      <c r="B73">
        <v>3</v>
      </c>
      <c r="C73" t="s">
        <v>16</v>
      </c>
      <c r="D73">
        <v>96350</v>
      </c>
      <c r="E73" t="s">
        <v>17</v>
      </c>
      <c r="F73">
        <v>27</v>
      </c>
      <c r="G73">
        <v>2.7</v>
      </c>
      <c r="H73">
        <v>27</v>
      </c>
      <c r="I73">
        <v>3.5</v>
      </c>
      <c r="L73">
        <v>0.7</v>
      </c>
      <c r="M73">
        <v>155</v>
      </c>
      <c r="N73">
        <v>3.16</v>
      </c>
      <c r="O73">
        <v>244.9</v>
      </c>
    </row>
    <row r="74" spans="1:15" x14ac:dyDescent="0.25">
      <c r="A74">
        <v>73</v>
      </c>
      <c r="B74">
        <v>3</v>
      </c>
      <c r="C74" t="s">
        <v>16</v>
      </c>
      <c r="D74">
        <v>96365</v>
      </c>
      <c r="E74" t="s">
        <v>17</v>
      </c>
      <c r="F74">
        <v>27</v>
      </c>
      <c r="G74">
        <v>2.7</v>
      </c>
      <c r="H74">
        <v>27</v>
      </c>
      <c r="I74">
        <v>3.5</v>
      </c>
      <c r="L74">
        <v>0.7</v>
      </c>
      <c r="M74">
        <v>155</v>
      </c>
      <c r="N74">
        <v>3.16</v>
      </c>
      <c r="O74">
        <v>244.9</v>
      </c>
    </row>
    <row r="75" spans="1:15" x14ac:dyDescent="0.25">
      <c r="A75">
        <v>74</v>
      </c>
      <c r="B75">
        <v>3</v>
      </c>
      <c r="C75" t="s">
        <v>16</v>
      </c>
      <c r="D75">
        <v>96380</v>
      </c>
      <c r="E75" t="s">
        <v>17</v>
      </c>
      <c r="F75">
        <v>27</v>
      </c>
      <c r="G75">
        <v>2.7</v>
      </c>
      <c r="H75">
        <v>27</v>
      </c>
      <c r="I75">
        <v>3.5</v>
      </c>
      <c r="L75">
        <v>0.7</v>
      </c>
      <c r="M75">
        <v>155</v>
      </c>
      <c r="N75">
        <v>3.16</v>
      </c>
      <c r="O75">
        <v>244.9</v>
      </c>
    </row>
    <row r="76" spans="1:15" x14ac:dyDescent="0.25">
      <c r="A76">
        <v>75</v>
      </c>
      <c r="B76">
        <v>3</v>
      </c>
      <c r="C76" t="s">
        <v>16</v>
      </c>
      <c r="D76">
        <v>96395</v>
      </c>
      <c r="E76" t="s">
        <v>17</v>
      </c>
      <c r="F76">
        <v>27</v>
      </c>
      <c r="G76">
        <v>2.7</v>
      </c>
      <c r="H76">
        <v>27</v>
      </c>
      <c r="I76">
        <v>3.5</v>
      </c>
      <c r="L76">
        <v>0.7</v>
      </c>
      <c r="M76">
        <v>155</v>
      </c>
      <c r="N76">
        <v>3.16</v>
      </c>
      <c r="O76">
        <v>244.9</v>
      </c>
    </row>
    <row r="77" spans="1:15" x14ac:dyDescent="0.25">
      <c r="A77">
        <v>76</v>
      </c>
      <c r="B77">
        <v>3</v>
      </c>
      <c r="C77" t="s">
        <v>16</v>
      </c>
      <c r="D77">
        <v>96410</v>
      </c>
      <c r="E77" t="s">
        <v>17</v>
      </c>
      <c r="F77">
        <v>27</v>
      </c>
      <c r="G77">
        <v>2.7</v>
      </c>
      <c r="H77">
        <v>27</v>
      </c>
      <c r="I77">
        <v>3.5</v>
      </c>
      <c r="L77">
        <v>0.7</v>
      </c>
      <c r="M77">
        <v>155</v>
      </c>
      <c r="N77">
        <v>3.16</v>
      </c>
      <c r="O77">
        <v>244.9</v>
      </c>
    </row>
    <row r="78" spans="1:15" x14ac:dyDescent="0.25">
      <c r="A78">
        <v>77</v>
      </c>
      <c r="B78">
        <v>3</v>
      </c>
      <c r="C78" t="s">
        <v>16</v>
      </c>
      <c r="D78">
        <v>96425</v>
      </c>
      <c r="E78" t="s">
        <v>17</v>
      </c>
      <c r="F78">
        <v>27</v>
      </c>
      <c r="G78">
        <v>2.7</v>
      </c>
      <c r="H78">
        <v>27</v>
      </c>
      <c r="I78">
        <v>3.5</v>
      </c>
      <c r="L78">
        <v>0.7</v>
      </c>
      <c r="M78">
        <v>155</v>
      </c>
      <c r="N78">
        <v>3.16</v>
      </c>
      <c r="O78">
        <v>244.9</v>
      </c>
    </row>
    <row r="79" spans="1:15" x14ac:dyDescent="0.25">
      <c r="A79">
        <v>78</v>
      </c>
      <c r="B79">
        <v>3</v>
      </c>
      <c r="C79" t="s">
        <v>16</v>
      </c>
      <c r="D79">
        <v>96440</v>
      </c>
      <c r="E79" t="s">
        <v>17</v>
      </c>
      <c r="F79">
        <v>27</v>
      </c>
      <c r="G79">
        <v>2.7</v>
      </c>
      <c r="H79">
        <v>27</v>
      </c>
      <c r="I79">
        <v>3.5</v>
      </c>
      <c r="L79">
        <v>0.7</v>
      </c>
      <c r="M79">
        <v>155</v>
      </c>
      <c r="N79">
        <v>3.16</v>
      </c>
      <c r="O79">
        <v>244.9</v>
      </c>
    </row>
    <row r="80" spans="1:15" x14ac:dyDescent="0.25">
      <c r="A80">
        <v>79</v>
      </c>
      <c r="B80">
        <v>3</v>
      </c>
      <c r="C80" t="s">
        <v>16</v>
      </c>
      <c r="D80">
        <v>96455</v>
      </c>
      <c r="E80" t="s">
        <v>17</v>
      </c>
      <c r="F80">
        <v>27</v>
      </c>
      <c r="G80">
        <v>2.7</v>
      </c>
      <c r="H80">
        <v>27</v>
      </c>
      <c r="I80">
        <v>3.5</v>
      </c>
      <c r="L80">
        <v>0.7</v>
      </c>
      <c r="M80">
        <v>155</v>
      </c>
      <c r="N80">
        <v>3.16</v>
      </c>
      <c r="O80">
        <v>244.9</v>
      </c>
    </row>
    <row r="81" spans="1:15" x14ac:dyDescent="0.25">
      <c r="A81">
        <v>80</v>
      </c>
      <c r="B81">
        <v>3</v>
      </c>
      <c r="C81" t="s">
        <v>16</v>
      </c>
      <c r="D81">
        <v>96470</v>
      </c>
      <c r="E81" t="s">
        <v>17</v>
      </c>
      <c r="F81">
        <v>27</v>
      </c>
      <c r="G81">
        <v>2.7</v>
      </c>
      <c r="H81">
        <v>27</v>
      </c>
      <c r="I81">
        <v>3.5</v>
      </c>
      <c r="L81">
        <v>0.7</v>
      </c>
      <c r="M81">
        <v>155</v>
      </c>
      <c r="N81">
        <v>3.16</v>
      </c>
      <c r="O81">
        <v>244.9</v>
      </c>
    </row>
    <row r="82" spans="1:15" x14ac:dyDescent="0.25">
      <c r="A82">
        <v>81</v>
      </c>
      <c r="B82">
        <v>3</v>
      </c>
      <c r="C82" t="s">
        <v>16</v>
      </c>
      <c r="D82">
        <v>96485</v>
      </c>
      <c r="E82" t="s">
        <v>17</v>
      </c>
      <c r="F82">
        <v>27</v>
      </c>
      <c r="G82">
        <v>2.7</v>
      </c>
      <c r="H82">
        <v>27</v>
      </c>
      <c r="I82">
        <v>3.5</v>
      </c>
      <c r="L82">
        <v>0.7</v>
      </c>
      <c r="M82">
        <v>155</v>
      </c>
      <c r="N82">
        <v>3.16</v>
      </c>
      <c r="O82">
        <v>244.9</v>
      </c>
    </row>
    <row r="83" spans="1:15" x14ac:dyDescent="0.25">
      <c r="A83">
        <v>82</v>
      </c>
      <c r="B83">
        <v>3</v>
      </c>
      <c r="C83" t="s">
        <v>16</v>
      </c>
      <c r="D83">
        <v>96500</v>
      </c>
      <c r="E83" t="s">
        <v>17</v>
      </c>
      <c r="F83">
        <v>27</v>
      </c>
      <c r="G83">
        <v>2.7</v>
      </c>
      <c r="H83">
        <v>27</v>
      </c>
      <c r="I83">
        <v>3.5</v>
      </c>
      <c r="L83">
        <v>0.7</v>
      </c>
      <c r="M83">
        <v>155</v>
      </c>
      <c r="N83">
        <v>3.16</v>
      </c>
      <c r="O83">
        <v>244.9</v>
      </c>
    </row>
    <row r="84" spans="1:15" x14ac:dyDescent="0.25">
      <c r="A84">
        <v>83</v>
      </c>
      <c r="B84">
        <v>3</v>
      </c>
      <c r="C84" t="s">
        <v>16</v>
      </c>
      <c r="D84">
        <v>96515</v>
      </c>
      <c r="E84" t="s">
        <v>17</v>
      </c>
      <c r="F84">
        <v>27</v>
      </c>
      <c r="G84">
        <v>2.7</v>
      </c>
      <c r="H84">
        <v>27</v>
      </c>
      <c r="I84">
        <v>3.5</v>
      </c>
      <c r="L84">
        <v>0.7</v>
      </c>
      <c r="M84">
        <v>155</v>
      </c>
      <c r="N84">
        <v>3.16</v>
      </c>
      <c r="O84">
        <v>244.9</v>
      </c>
    </row>
    <row r="85" spans="1:15" x14ac:dyDescent="0.25">
      <c r="A85">
        <v>84</v>
      </c>
      <c r="B85">
        <v>3</v>
      </c>
      <c r="C85" t="s">
        <v>16</v>
      </c>
      <c r="D85">
        <v>96635</v>
      </c>
      <c r="E85" t="s">
        <v>17</v>
      </c>
      <c r="F85">
        <v>27</v>
      </c>
      <c r="G85">
        <v>2.7</v>
      </c>
      <c r="H85">
        <v>27</v>
      </c>
      <c r="I85">
        <v>3.5</v>
      </c>
      <c r="L85">
        <v>4.9000000000000004</v>
      </c>
      <c r="M85">
        <v>35</v>
      </c>
      <c r="N85">
        <v>3.16</v>
      </c>
      <c r="O85">
        <v>55.3</v>
      </c>
    </row>
    <row r="86" spans="1:15" x14ac:dyDescent="0.25">
      <c r="A86">
        <v>85</v>
      </c>
      <c r="B86">
        <v>3</v>
      </c>
      <c r="C86" t="s">
        <v>16</v>
      </c>
      <c r="D86">
        <v>96650</v>
      </c>
      <c r="E86" t="s">
        <v>17</v>
      </c>
      <c r="F86">
        <v>27</v>
      </c>
      <c r="G86">
        <v>2.7</v>
      </c>
      <c r="H86">
        <v>27</v>
      </c>
      <c r="I86">
        <v>3.5</v>
      </c>
      <c r="L86">
        <v>4.9000000000000004</v>
      </c>
      <c r="M86">
        <v>35</v>
      </c>
      <c r="N86">
        <v>3.16</v>
      </c>
      <c r="O86">
        <v>55.3</v>
      </c>
    </row>
    <row r="87" spans="1:15" x14ac:dyDescent="0.25">
      <c r="A87">
        <v>86</v>
      </c>
      <c r="B87">
        <v>3</v>
      </c>
      <c r="C87" t="s">
        <v>16</v>
      </c>
      <c r="D87">
        <v>96665</v>
      </c>
      <c r="E87" t="s">
        <v>17</v>
      </c>
      <c r="F87">
        <v>27</v>
      </c>
      <c r="G87">
        <v>2.7</v>
      </c>
      <c r="H87">
        <v>27</v>
      </c>
      <c r="I87">
        <v>3.5</v>
      </c>
      <c r="L87">
        <v>4.9000000000000004</v>
      </c>
      <c r="M87">
        <v>35</v>
      </c>
      <c r="N87">
        <v>3.16</v>
      </c>
      <c r="O87">
        <v>55.3</v>
      </c>
    </row>
    <row r="88" spans="1:15" x14ac:dyDescent="0.25">
      <c r="A88">
        <v>87</v>
      </c>
      <c r="B88">
        <v>3</v>
      </c>
      <c r="C88" t="s">
        <v>16</v>
      </c>
      <c r="D88">
        <v>96680</v>
      </c>
      <c r="E88" t="s">
        <v>17</v>
      </c>
      <c r="F88">
        <v>27</v>
      </c>
      <c r="G88">
        <v>2.7</v>
      </c>
      <c r="H88">
        <v>27</v>
      </c>
      <c r="I88">
        <v>3.5</v>
      </c>
      <c r="L88">
        <v>4.9000000000000004</v>
      </c>
      <c r="M88">
        <v>35</v>
      </c>
      <c r="N88">
        <v>3.16</v>
      </c>
      <c r="O88">
        <v>55.3</v>
      </c>
    </row>
    <row r="89" spans="1:15" x14ac:dyDescent="0.25">
      <c r="A89">
        <v>88</v>
      </c>
      <c r="B89">
        <v>3</v>
      </c>
      <c r="C89" t="s">
        <v>16</v>
      </c>
      <c r="D89">
        <v>96695</v>
      </c>
      <c r="E89" t="s">
        <v>17</v>
      </c>
      <c r="F89">
        <v>27</v>
      </c>
      <c r="G89">
        <v>2.7</v>
      </c>
      <c r="H89">
        <v>27</v>
      </c>
      <c r="I89">
        <v>3.5</v>
      </c>
      <c r="L89">
        <v>4.9000000000000004</v>
      </c>
      <c r="M89">
        <v>35</v>
      </c>
      <c r="N89">
        <v>3.16</v>
      </c>
      <c r="O89">
        <v>55.3</v>
      </c>
    </row>
    <row r="90" spans="1:15" x14ac:dyDescent="0.25">
      <c r="A90">
        <v>89</v>
      </c>
      <c r="B90">
        <v>3</v>
      </c>
      <c r="C90" t="s">
        <v>16</v>
      </c>
      <c r="D90">
        <v>96710</v>
      </c>
      <c r="E90" t="s">
        <v>17</v>
      </c>
      <c r="F90">
        <v>27</v>
      </c>
      <c r="G90">
        <v>2.7</v>
      </c>
      <c r="H90">
        <v>27</v>
      </c>
      <c r="I90">
        <v>3.5</v>
      </c>
      <c r="L90">
        <v>4.9000000000000004</v>
      </c>
      <c r="M90">
        <v>35</v>
      </c>
      <c r="N90">
        <v>3.16</v>
      </c>
      <c r="O90">
        <v>55.3</v>
      </c>
    </row>
    <row r="91" spans="1:15" x14ac:dyDescent="0.25">
      <c r="A91">
        <v>90</v>
      </c>
      <c r="B91">
        <v>3</v>
      </c>
      <c r="C91" t="s">
        <v>16</v>
      </c>
      <c r="D91">
        <v>96725</v>
      </c>
      <c r="E91" t="s">
        <v>17</v>
      </c>
      <c r="F91">
        <v>27</v>
      </c>
      <c r="G91">
        <v>2.7</v>
      </c>
      <c r="H91">
        <v>27</v>
      </c>
      <c r="I91">
        <v>3.5</v>
      </c>
      <c r="L91">
        <v>4.9000000000000004</v>
      </c>
      <c r="M91">
        <v>35</v>
      </c>
      <c r="N91">
        <v>3.16</v>
      </c>
      <c r="O91">
        <v>55.3</v>
      </c>
    </row>
    <row r="92" spans="1:15" x14ac:dyDescent="0.25">
      <c r="A92">
        <v>91</v>
      </c>
      <c r="B92">
        <v>3</v>
      </c>
      <c r="C92" t="s">
        <v>16</v>
      </c>
      <c r="D92">
        <v>96740</v>
      </c>
      <c r="E92" t="s">
        <v>17</v>
      </c>
      <c r="F92">
        <v>27</v>
      </c>
      <c r="G92">
        <v>2.7</v>
      </c>
      <c r="H92">
        <v>27</v>
      </c>
      <c r="I92">
        <v>3.5</v>
      </c>
      <c r="L92">
        <v>4.9000000000000004</v>
      </c>
      <c r="M92">
        <v>35</v>
      </c>
      <c r="N92">
        <v>3.16</v>
      </c>
      <c r="O92">
        <v>55.3</v>
      </c>
    </row>
    <row r="93" spans="1:15" x14ac:dyDescent="0.25">
      <c r="A93">
        <v>92</v>
      </c>
      <c r="B93">
        <v>3</v>
      </c>
      <c r="C93" t="s">
        <v>16</v>
      </c>
      <c r="D93">
        <v>96755</v>
      </c>
      <c r="E93" t="s">
        <v>17</v>
      </c>
      <c r="F93">
        <v>27</v>
      </c>
      <c r="G93">
        <v>2.7</v>
      </c>
      <c r="H93">
        <v>27</v>
      </c>
      <c r="I93">
        <v>3.5</v>
      </c>
      <c r="L93">
        <v>4.9000000000000004</v>
      </c>
      <c r="M93">
        <v>35</v>
      </c>
      <c r="N93">
        <v>3.16</v>
      </c>
      <c r="O93">
        <v>55.3</v>
      </c>
    </row>
    <row r="94" spans="1:15" x14ac:dyDescent="0.25">
      <c r="A94">
        <v>93</v>
      </c>
      <c r="B94">
        <v>3</v>
      </c>
      <c r="C94" t="s">
        <v>16</v>
      </c>
      <c r="D94">
        <v>96770</v>
      </c>
      <c r="E94" t="s">
        <v>17</v>
      </c>
      <c r="F94">
        <v>27</v>
      </c>
      <c r="G94">
        <v>2.7</v>
      </c>
      <c r="H94">
        <v>27</v>
      </c>
      <c r="I94">
        <v>3.5</v>
      </c>
      <c r="L94">
        <v>4.9000000000000004</v>
      </c>
      <c r="M94">
        <v>35</v>
      </c>
      <c r="N94">
        <v>3.16</v>
      </c>
      <c r="O94">
        <v>55.3</v>
      </c>
    </row>
    <row r="95" spans="1:15" x14ac:dyDescent="0.25">
      <c r="A95">
        <v>94</v>
      </c>
      <c r="B95">
        <v>3</v>
      </c>
      <c r="C95" t="s">
        <v>16</v>
      </c>
      <c r="D95">
        <v>96785</v>
      </c>
      <c r="E95" t="s">
        <v>17</v>
      </c>
      <c r="F95">
        <v>27</v>
      </c>
      <c r="G95">
        <v>2.7</v>
      </c>
      <c r="H95">
        <v>27</v>
      </c>
      <c r="I95">
        <v>3.5</v>
      </c>
      <c r="L95">
        <v>4.9000000000000004</v>
      </c>
      <c r="M95">
        <v>35</v>
      </c>
      <c r="N95">
        <v>3.16</v>
      </c>
      <c r="O95">
        <v>55.3</v>
      </c>
    </row>
    <row r="96" spans="1:15" x14ac:dyDescent="0.25">
      <c r="A96">
        <v>95</v>
      </c>
      <c r="B96">
        <v>3</v>
      </c>
      <c r="C96" t="s">
        <v>16</v>
      </c>
      <c r="D96">
        <v>96800</v>
      </c>
      <c r="E96" t="s">
        <v>17</v>
      </c>
      <c r="F96">
        <v>27</v>
      </c>
      <c r="G96">
        <v>2.7</v>
      </c>
      <c r="H96">
        <v>27</v>
      </c>
      <c r="I96">
        <v>3.5</v>
      </c>
      <c r="L96">
        <v>4.9000000000000004</v>
      </c>
      <c r="M96">
        <v>35</v>
      </c>
      <c r="N96">
        <v>3.16</v>
      </c>
      <c r="O96">
        <v>55.3</v>
      </c>
    </row>
    <row r="97" spans="1:15" x14ac:dyDescent="0.25">
      <c r="A97">
        <v>96</v>
      </c>
      <c r="B97">
        <v>3</v>
      </c>
      <c r="C97" t="s">
        <v>16</v>
      </c>
      <c r="D97">
        <v>96815</v>
      </c>
      <c r="E97" t="s">
        <v>17</v>
      </c>
      <c r="F97">
        <v>27</v>
      </c>
      <c r="G97">
        <v>2.7</v>
      </c>
      <c r="H97">
        <v>27</v>
      </c>
      <c r="I97">
        <v>3.5</v>
      </c>
      <c r="L97">
        <v>4.9000000000000004</v>
      </c>
      <c r="M97">
        <v>35</v>
      </c>
      <c r="N97">
        <v>3.16</v>
      </c>
      <c r="O97">
        <v>55.3</v>
      </c>
    </row>
    <row r="98" spans="1:15" x14ac:dyDescent="0.25">
      <c r="A98">
        <v>97</v>
      </c>
      <c r="B98">
        <v>3</v>
      </c>
      <c r="C98" t="s">
        <v>16</v>
      </c>
      <c r="D98">
        <v>96830</v>
      </c>
      <c r="E98" t="s">
        <v>17</v>
      </c>
      <c r="F98">
        <v>27</v>
      </c>
      <c r="G98">
        <v>2.7</v>
      </c>
      <c r="H98">
        <v>27</v>
      </c>
      <c r="I98">
        <v>3.5</v>
      </c>
      <c r="L98">
        <v>4.9000000000000004</v>
      </c>
      <c r="M98">
        <v>35</v>
      </c>
      <c r="N98">
        <v>3.16</v>
      </c>
      <c r="O98">
        <v>55.3</v>
      </c>
    </row>
    <row r="99" spans="1:15" x14ac:dyDescent="0.25">
      <c r="A99">
        <v>98</v>
      </c>
      <c r="B99">
        <v>3</v>
      </c>
      <c r="C99" t="s">
        <v>16</v>
      </c>
      <c r="D99">
        <v>96845</v>
      </c>
      <c r="E99" t="s">
        <v>17</v>
      </c>
      <c r="F99">
        <v>27</v>
      </c>
      <c r="G99">
        <v>2.7</v>
      </c>
      <c r="H99">
        <v>27</v>
      </c>
      <c r="I99">
        <v>3.5</v>
      </c>
      <c r="L99">
        <v>4.9000000000000004</v>
      </c>
      <c r="M99">
        <v>35</v>
      </c>
      <c r="N99">
        <v>3.16</v>
      </c>
      <c r="O99">
        <v>55.3</v>
      </c>
    </row>
    <row r="100" spans="1:15" x14ac:dyDescent="0.25">
      <c r="A100">
        <v>99</v>
      </c>
      <c r="B100">
        <v>3</v>
      </c>
      <c r="C100" t="s">
        <v>16</v>
      </c>
      <c r="D100">
        <v>96860</v>
      </c>
      <c r="E100" t="s">
        <v>17</v>
      </c>
      <c r="F100">
        <v>27</v>
      </c>
      <c r="G100">
        <v>2.7</v>
      </c>
      <c r="H100">
        <v>27</v>
      </c>
      <c r="I100">
        <v>3.5</v>
      </c>
      <c r="L100">
        <v>4.9000000000000004</v>
      </c>
      <c r="M100">
        <v>35</v>
      </c>
      <c r="N100">
        <v>3.16</v>
      </c>
      <c r="O100">
        <v>55.3</v>
      </c>
    </row>
    <row r="101" spans="1:15" x14ac:dyDescent="0.25">
      <c r="A101">
        <v>100</v>
      </c>
      <c r="B101">
        <v>3</v>
      </c>
      <c r="C101" t="s">
        <v>16</v>
      </c>
      <c r="D101">
        <v>96875</v>
      </c>
      <c r="E101" t="s">
        <v>17</v>
      </c>
      <c r="F101">
        <v>27</v>
      </c>
      <c r="G101">
        <v>2.7</v>
      </c>
      <c r="H101">
        <v>27</v>
      </c>
      <c r="I101">
        <v>3.5</v>
      </c>
      <c r="L101">
        <v>4.9000000000000004</v>
      </c>
      <c r="M101">
        <v>35</v>
      </c>
      <c r="N101">
        <v>3.16</v>
      </c>
      <c r="O101">
        <v>55.3</v>
      </c>
    </row>
    <row r="102" spans="1:15" x14ac:dyDescent="0.25">
      <c r="A102">
        <v>101</v>
      </c>
      <c r="B102">
        <v>3</v>
      </c>
      <c r="C102" t="s">
        <v>16</v>
      </c>
      <c r="D102">
        <v>96890</v>
      </c>
      <c r="E102" t="s">
        <v>17</v>
      </c>
      <c r="F102">
        <v>27</v>
      </c>
      <c r="G102">
        <v>2.7</v>
      </c>
      <c r="H102">
        <v>27</v>
      </c>
      <c r="I102">
        <v>3.5</v>
      </c>
      <c r="L102">
        <v>4.9000000000000004</v>
      </c>
      <c r="M102">
        <v>35</v>
      </c>
      <c r="N102">
        <v>3.16</v>
      </c>
      <c r="O102">
        <v>55.3</v>
      </c>
    </row>
    <row r="103" spans="1:15" x14ac:dyDescent="0.25">
      <c r="A103">
        <v>102</v>
      </c>
      <c r="B103">
        <v>3</v>
      </c>
      <c r="C103" t="s">
        <v>16</v>
      </c>
      <c r="D103">
        <v>96905</v>
      </c>
      <c r="E103" t="s">
        <v>17</v>
      </c>
      <c r="F103">
        <v>27</v>
      </c>
      <c r="G103">
        <v>2.7</v>
      </c>
      <c r="H103">
        <v>27</v>
      </c>
      <c r="I103">
        <v>3.5</v>
      </c>
      <c r="L103">
        <v>4.9000000000000004</v>
      </c>
      <c r="M103">
        <v>35</v>
      </c>
      <c r="N103">
        <v>3.16</v>
      </c>
      <c r="O103">
        <v>55.3</v>
      </c>
    </row>
    <row r="104" spans="1:15" x14ac:dyDescent="0.25">
      <c r="A104">
        <v>103</v>
      </c>
      <c r="B104">
        <v>3</v>
      </c>
      <c r="C104" t="s">
        <v>16</v>
      </c>
      <c r="D104">
        <v>96920</v>
      </c>
      <c r="E104" t="s">
        <v>17</v>
      </c>
      <c r="F104">
        <v>27</v>
      </c>
      <c r="G104">
        <v>2.7</v>
      </c>
      <c r="H104">
        <v>27</v>
      </c>
      <c r="I104">
        <v>3.5</v>
      </c>
      <c r="L104">
        <v>4.9000000000000004</v>
      </c>
      <c r="M104">
        <v>35</v>
      </c>
      <c r="N104">
        <v>3.16</v>
      </c>
      <c r="O104">
        <v>55.3</v>
      </c>
    </row>
    <row r="105" spans="1:15" x14ac:dyDescent="0.25">
      <c r="A105">
        <v>104</v>
      </c>
      <c r="B105">
        <v>3</v>
      </c>
      <c r="C105" t="s">
        <v>16</v>
      </c>
      <c r="D105">
        <v>96935</v>
      </c>
      <c r="E105" t="s">
        <v>17</v>
      </c>
      <c r="F105">
        <v>27</v>
      </c>
      <c r="G105">
        <v>2.7</v>
      </c>
      <c r="H105">
        <v>27</v>
      </c>
      <c r="I105">
        <v>3.5</v>
      </c>
      <c r="L105">
        <v>4.9000000000000004</v>
      </c>
      <c r="M105">
        <v>35</v>
      </c>
      <c r="N105">
        <v>3.16</v>
      </c>
      <c r="O105">
        <v>55.3</v>
      </c>
    </row>
    <row r="106" spans="1:15" x14ac:dyDescent="0.25">
      <c r="A106">
        <v>105</v>
      </c>
      <c r="B106">
        <v>3</v>
      </c>
      <c r="C106" t="s">
        <v>16</v>
      </c>
      <c r="D106">
        <v>96950</v>
      </c>
      <c r="E106" t="s">
        <v>17</v>
      </c>
      <c r="F106">
        <v>27</v>
      </c>
      <c r="G106">
        <v>2.7</v>
      </c>
      <c r="H106">
        <v>27</v>
      </c>
      <c r="I106">
        <v>3.5</v>
      </c>
      <c r="L106">
        <v>4.9000000000000004</v>
      </c>
      <c r="M106">
        <v>35</v>
      </c>
      <c r="N106">
        <v>3.16</v>
      </c>
      <c r="O106">
        <v>55.3</v>
      </c>
    </row>
    <row r="107" spans="1:15" x14ac:dyDescent="0.25">
      <c r="A107">
        <v>106</v>
      </c>
      <c r="B107">
        <v>3</v>
      </c>
      <c r="C107" t="s">
        <v>16</v>
      </c>
      <c r="D107">
        <v>96965</v>
      </c>
      <c r="E107" t="s">
        <v>17</v>
      </c>
      <c r="F107">
        <v>27</v>
      </c>
      <c r="G107">
        <v>2.7</v>
      </c>
      <c r="H107">
        <v>27</v>
      </c>
      <c r="I107">
        <v>3.5</v>
      </c>
      <c r="L107">
        <v>4.9000000000000004</v>
      </c>
      <c r="M107">
        <v>35</v>
      </c>
      <c r="N107">
        <v>3.16</v>
      </c>
      <c r="O107">
        <v>55.3</v>
      </c>
    </row>
    <row r="108" spans="1:15" x14ac:dyDescent="0.25">
      <c r="A108">
        <v>107</v>
      </c>
      <c r="B108">
        <v>3</v>
      </c>
      <c r="C108" t="s">
        <v>16</v>
      </c>
      <c r="D108">
        <v>96980</v>
      </c>
      <c r="E108" t="s">
        <v>17</v>
      </c>
      <c r="F108">
        <v>27</v>
      </c>
      <c r="G108">
        <v>2.7</v>
      </c>
      <c r="H108">
        <v>27</v>
      </c>
      <c r="I108">
        <v>3.5</v>
      </c>
      <c r="L108">
        <v>4.9000000000000004</v>
      </c>
      <c r="M108">
        <v>35</v>
      </c>
      <c r="N108">
        <v>3.16</v>
      </c>
      <c r="O108">
        <v>55.3</v>
      </c>
    </row>
    <row r="109" spans="1:15" x14ac:dyDescent="0.25">
      <c r="A109">
        <v>108</v>
      </c>
      <c r="B109">
        <v>3</v>
      </c>
      <c r="C109" t="s">
        <v>16</v>
      </c>
      <c r="D109">
        <v>96995</v>
      </c>
      <c r="E109" t="s">
        <v>17</v>
      </c>
      <c r="F109">
        <v>27</v>
      </c>
      <c r="G109">
        <v>2.7</v>
      </c>
      <c r="H109">
        <v>27</v>
      </c>
      <c r="I109">
        <v>3.5</v>
      </c>
      <c r="L109">
        <v>4.9000000000000004</v>
      </c>
      <c r="M109">
        <v>35</v>
      </c>
      <c r="N109">
        <v>3.16</v>
      </c>
      <c r="O109">
        <v>55.3</v>
      </c>
    </row>
    <row r="110" spans="1:15" x14ac:dyDescent="0.25">
      <c r="A110">
        <v>109</v>
      </c>
      <c r="B110">
        <v>3</v>
      </c>
      <c r="C110" t="s">
        <v>16</v>
      </c>
      <c r="D110">
        <v>97010</v>
      </c>
      <c r="E110" t="s">
        <v>17</v>
      </c>
      <c r="F110">
        <v>27</v>
      </c>
      <c r="G110">
        <v>2.7</v>
      </c>
      <c r="H110">
        <v>27</v>
      </c>
      <c r="I110">
        <v>3.5</v>
      </c>
      <c r="L110">
        <v>4.9000000000000004</v>
      </c>
      <c r="M110">
        <v>35</v>
      </c>
      <c r="N110">
        <v>3.16</v>
      </c>
      <c r="O110">
        <v>55.3</v>
      </c>
    </row>
    <row r="111" spans="1:15" x14ac:dyDescent="0.25">
      <c r="A111">
        <v>110</v>
      </c>
      <c r="B111">
        <v>3</v>
      </c>
      <c r="C111" t="s">
        <v>16</v>
      </c>
      <c r="D111">
        <v>97025</v>
      </c>
      <c r="E111" t="s">
        <v>17</v>
      </c>
      <c r="F111">
        <v>27</v>
      </c>
      <c r="G111">
        <v>2.7</v>
      </c>
      <c r="H111">
        <v>27</v>
      </c>
      <c r="I111">
        <v>3.5</v>
      </c>
      <c r="L111">
        <v>4.9000000000000004</v>
      </c>
      <c r="M111">
        <v>35</v>
      </c>
      <c r="N111">
        <v>3.16</v>
      </c>
      <c r="O111">
        <v>55.3</v>
      </c>
    </row>
    <row r="112" spans="1:15" x14ac:dyDescent="0.25">
      <c r="A112">
        <v>111</v>
      </c>
      <c r="B112">
        <v>3</v>
      </c>
      <c r="C112" t="s">
        <v>16</v>
      </c>
      <c r="D112">
        <v>97040</v>
      </c>
      <c r="E112" t="s">
        <v>17</v>
      </c>
      <c r="F112">
        <v>27</v>
      </c>
      <c r="G112">
        <v>2.7</v>
      </c>
      <c r="H112">
        <v>27</v>
      </c>
      <c r="I112">
        <v>3.5</v>
      </c>
      <c r="L112">
        <v>4.9000000000000004</v>
      </c>
      <c r="M112">
        <v>35</v>
      </c>
      <c r="N112">
        <v>3.16</v>
      </c>
      <c r="O112">
        <v>55.3</v>
      </c>
    </row>
    <row r="113" spans="1:17" x14ac:dyDescent="0.25">
      <c r="A113">
        <v>112</v>
      </c>
      <c r="B113">
        <v>3</v>
      </c>
      <c r="C113" t="s">
        <v>16</v>
      </c>
      <c r="D113">
        <v>97055</v>
      </c>
      <c r="E113" t="s">
        <v>17</v>
      </c>
      <c r="F113">
        <v>27</v>
      </c>
      <c r="G113">
        <v>2.7</v>
      </c>
      <c r="H113">
        <v>27</v>
      </c>
      <c r="I113">
        <v>3.5</v>
      </c>
      <c r="L113">
        <v>4.9000000000000004</v>
      </c>
      <c r="M113">
        <v>35</v>
      </c>
      <c r="N113">
        <v>3.16</v>
      </c>
      <c r="O113">
        <v>55.3</v>
      </c>
    </row>
    <row r="114" spans="1:17" x14ac:dyDescent="0.25">
      <c r="A114">
        <v>113</v>
      </c>
      <c r="B114">
        <v>3</v>
      </c>
      <c r="C114" t="s">
        <v>16</v>
      </c>
      <c r="D114">
        <v>97070</v>
      </c>
      <c r="E114" t="s">
        <v>17</v>
      </c>
      <c r="F114">
        <v>27</v>
      </c>
      <c r="G114">
        <v>2.7</v>
      </c>
      <c r="H114">
        <v>27</v>
      </c>
      <c r="I114">
        <v>3.5</v>
      </c>
      <c r="L114">
        <v>4.9000000000000004</v>
      </c>
      <c r="M114">
        <v>35</v>
      </c>
      <c r="N114">
        <v>3.16</v>
      </c>
      <c r="O114">
        <v>55.3</v>
      </c>
    </row>
    <row r="115" spans="1:17" x14ac:dyDescent="0.25">
      <c r="A115">
        <v>114</v>
      </c>
      <c r="B115">
        <v>3</v>
      </c>
      <c r="C115" t="s">
        <v>16</v>
      </c>
      <c r="D115">
        <v>97085</v>
      </c>
      <c r="E115" t="s">
        <v>17</v>
      </c>
      <c r="F115">
        <v>27</v>
      </c>
      <c r="G115">
        <v>2.7</v>
      </c>
      <c r="H115">
        <v>27</v>
      </c>
      <c r="I115">
        <v>3.5</v>
      </c>
      <c r="L115">
        <v>4.9000000000000004</v>
      </c>
      <c r="M115">
        <v>35</v>
      </c>
      <c r="N115">
        <v>3.16</v>
      </c>
      <c r="O115">
        <v>55.3</v>
      </c>
    </row>
    <row r="116" spans="1:17" x14ac:dyDescent="0.25">
      <c r="A116">
        <v>115</v>
      </c>
      <c r="B116">
        <v>3</v>
      </c>
      <c r="C116" t="s">
        <v>16</v>
      </c>
      <c r="D116">
        <v>97100</v>
      </c>
      <c r="E116" t="s">
        <v>17</v>
      </c>
      <c r="F116">
        <v>27</v>
      </c>
      <c r="G116">
        <v>2.7</v>
      </c>
      <c r="H116">
        <v>27</v>
      </c>
      <c r="I116">
        <v>3.5</v>
      </c>
      <c r="L116">
        <v>4.9000000000000004</v>
      </c>
      <c r="M116">
        <v>35</v>
      </c>
      <c r="N116">
        <v>3.16</v>
      </c>
      <c r="O116">
        <v>55.3</v>
      </c>
    </row>
    <row r="117" spans="1:17" x14ac:dyDescent="0.25">
      <c r="A117">
        <v>116</v>
      </c>
      <c r="B117">
        <v>3</v>
      </c>
      <c r="C117" t="s">
        <v>16</v>
      </c>
      <c r="D117">
        <v>97115</v>
      </c>
      <c r="E117" t="s">
        <v>17</v>
      </c>
      <c r="F117">
        <v>27</v>
      </c>
      <c r="G117">
        <v>2.7</v>
      </c>
      <c r="H117">
        <v>27</v>
      </c>
      <c r="I117">
        <v>3.5</v>
      </c>
      <c r="L117">
        <v>4.9000000000000004</v>
      </c>
      <c r="M117">
        <v>35</v>
      </c>
      <c r="N117">
        <v>3.16</v>
      </c>
      <c r="O117">
        <v>55.3</v>
      </c>
    </row>
    <row r="118" spans="1:17" x14ac:dyDescent="0.25">
      <c r="A118">
        <v>117</v>
      </c>
      <c r="B118">
        <v>3</v>
      </c>
      <c r="C118" t="s">
        <v>16</v>
      </c>
      <c r="D118">
        <v>97130</v>
      </c>
      <c r="E118" t="s">
        <v>17</v>
      </c>
      <c r="F118">
        <v>27</v>
      </c>
      <c r="G118">
        <v>2.7</v>
      </c>
      <c r="H118">
        <v>27</v>
      </c>
      <c r="I118">
        <v>3.5</v>
      </c>
      <c r="L118">
        <v>4.9000000000000004</v>
      </c>
      <c r="M118">
        <v>35</v>
      </c>
      <c r="N118">
        <v>3.16</v>
      </c>
      <c r="O118">
        <v>55.3</v>
      </c>
    </row>
    <row r="119" spans="1:17" x14ac:dyDescent="0.25">
      <c r="A119">
        <v>118</v>
      </c>
      <c r="B119">
        <v>3</v>
      </c>
      <c r="C119" t="s">
        <v>16</v>
      </c>
      <c r="D119">
        <v>97145</v>
      </c>
      <c r="E119" t="s">
        <v>17</v>
      </c>
      <c r="F119">
        <v>27</v>
      </c>
      <c r="G119">
        <v>2.7</v>
      </c>
      <c r="H119">
        <v>27</v>
      </c>
      <c r="I119">
        <v>3.5</v>
      </c>
      <c r="L119">
        <v>4.9000000000000004</v>
      </c>
      <c r="M119">
        <v>35</v>
      </c>
      <c r="N119">
        <v>3.16</v>
      </c>
      <c r="O119">
        <v>55.3</v>
      </c>
    </row>
    <row r="120" spans="1:17" x14ac:dyDescent="0.25">
      <c r="A120">
        <v>119</v>
      </c>
      <c r="B120">
        <v>3</v>
      </c>
      <c r="C120" t="s">
        <v>16</v>
      </c>
      <c r="D120">
        <v>97160</v>
      </c>
      <c r="E120" t="s">
        <v>17</v>
      </c>
      <c r="F120">
        <v>27</v>
      </c>
      <c r="G120">
        <v>2.7</v>
      </c>
      <c r="H120">
        <v>27</v>
      </c>
      <c r="I120">
        <v>3.5</v>
      </c>
      <c r="L120">
        <v>4.9000000000000004</v>
      </c>
      <c r="M120">
        <v>35</v>
      </c>
      <c r="N120">
        <v>3.16</v>
      </c>
      <c r="O120">
        <v>55.3</v>
      </c>
      <c r="Q120">
        <f>SUM(O41:O120)</f>
        <v>12766.399999999965</v>
      </c>
    </row>
    <row r="121" spans="1:17" x14ac:dyDescent="0.25">
      <c r="A121">
        <v>120</v>
      </c>
      <c r="B121">
        <v>4</v>
      </c>
      <c r="C121" t="s">
        <v>16</v>
      </c>
      <c r="D121">
        <v>95665</v>
      </c>
      <c r="E121" t="s">
        <v>18</v>
      </c>
      <c r="F121">
        <v>27</v>
      </c>
      <c r="G121">
        <v>2.7</v>
      </c>
      <c r="H121">
        <v>27</v>
      </c>
      <c r="I121">
        <v>3.5</v>
      </c>
      <c r="L121">
        <v>0.7</v>
      </c>
      <c r="M121">
        <v>155</v>
      </c>
      <c r="N121">
        <v>3.16</v>
      </c>
      <c r="O121">
        <v>244.9</v>
      </c>
    </row>
    <row r="122" spans="1:17" x14ac:dyDescent="0.25">
      <c r="A122">
        <v>121</v>
      </c>
      <c r="B122">
        <v>4</v>
      </c>
      <c r="C122" t="s">
        <v>16</v>
      </c>
      <c r="D122">
        <v>95680</v>
      </c>
      <c r="E122" t="s">
        <v>18</v>
      </c>
      <c r="F122">
        <v>27</v>
      </c>
      <c r="G122">
        <v>2.7</v>
      </c>
      <c r="H122">
        <v>27</v>
      </c>
      <c r="I122">
        <v>3.5</v>
      </c>
      <c r="L122">
        <v>0.7</v>
      </c>
      <c r="M122">
        <v>155</v>
      </c>
      <c r="N122">
        <v>3.16</v>
      </c>
      <c r="O122">
        <v>244.9</v>
      </c>
    </row>
    <row r="123" spans="1:17" x14ac:dyDescent="0.25">
      <c r="A123">
        <v>122</v>
      </c>
      <c r="B123">
        <v>4</v>
      </c>
      <c r="C123" t="s">
        <v>16</v>
      </c>
      <c r="D123">
        <v>95695</v>
      </c>
      <c r="E123" t="s">
        <v>18</v>
      </c>
      <c r="F123">
        <v>27</v>
      </c>
      <c r="G123">
        <v>2.7</v>
      </c>
      <c r="H123">
        <v>27</v>
      </c>
      <c r="I123">
        <v>3.5</v>
      </c>
      <c r="L123">
        <v>0.7</v>
      </c>
      <c r="M123">
        <v>155</v>
      </c>
      <c r="N123">
        <v>3.16</v>
      </c>
      <c r="O123">
        <v>244.9</v>
      </c>
    </row>
    <row r="124" spans="1:17" x14ac:dyDescent="0.25">
      <c r="A124">
        <v>123</v>
      </c>
      <c r="B124">
        <v>4</v>
      </c>
      <c r="C124" t="s">
        <v>16</v>
      </c>
      <c r="D124">
        <v>95710</v>
      </c>
      <c r="E124" t="s">
        <v>18</v>
      </c>
      <c r="F124">
        <v>27</v>
      </c>
      <c r="G124">
        <v>2.7</v>
      </c>
      <c r="H124">
        <v>27</v>
      </c>
      <c r="I124">
        <v>3.5</v>
      </c>
      <c r="L124">
        <v>0.7</v>
      </c>
      <c r="M124">
        <v>155</v>
      </c>
      <c r="N124">
        <v>3.16</v>
      </c>
      <c r="O124">
        <v>244.9</v>
      </c>
    </row>
    <row r="125" spans="1:17" x14ac:dyDescent="0.25">
      <c r="A125">
        <v>124</v>
      </c>
      <c r="B125">
        <v>4</v>
      </c>
      <c r="C125" t="s">
        <v>16</v>
      </c>
      <c r="D125">
        <v>95725</v>
      </c>
      <c r="E125" t="s">
        <v>18</v>
      </c>
      <c r="F125">
        <v>27</v>
      </c>
      <c r="G125">
        <v>2.7</v>
      </c>
      <c r="H125">
        <v>27</v>
      </c>
      <c r="I125">
        <v>3.5</v>
      </c>
      <c r="L125">
        <v>0.7</v>
      </c>
      <c r="M125">
        <v>155</v>
      </c>
      <c r="N125">
        <v>3.16</v>
      </c>
      <c r="O125">
        <v>244.9</v>
      </c>
    </row>
    <row r="126" spans="1:17" x14ac:dyDescent="0.25">
      <c r="A126">
        <v>125</v>
      </c>
      <c r="B126">
        <v>4</v>
      </c>
      <c r="C126" t="s">
        <v>16</v>
      </c>
      <c r="D126">
        <v>95740</v>
      </c>
      <c r="E126" t="s">
        <v>18</v>
      </c>
      <c r="F126">
        <v>27</v>
      </c>
      <c r="G126">
        <v>2.7</v>
      </c>
      <c r="H126">
        <v>27</v>
      </c>
      <c r="I126">
        <v>3.5</v>
      </c>
      <c r="L126">
        <v>0.7</v>
      </c>
      <c r="M126">
        <v>155</v>
      </c>
      <c r="N126">
        <v>3.16</v>
      </c>
      <c r="O126">
        <v>244.9</v>
      </c>
    </row>
    <row r="127" spans="1:17" x14ac:dyDescent="0.25">
      <c r="A127">
        <v>126</v>
      </c>
      <c r="B127">
        <v>4</v>
      </c>
      <c r="C127" t="s">
        <v>16</v>
      </c>
      <c r="D127">
        <v>95755</v>
      </c>
      <c r="E127" t="s">
        <v>18</v>
      </c>
      <c r="F127">
        <v>27</v>
      </c>
      <c r="G127">
        <v>2.7</v>
      </c>
      <c r="H127">
        <v>27</v>
      </c>
      <c r="I127">
        <v>3.5</v>
      </c>
      <c r="L127">
        <v>0.7</v>
      </c>
      <c r="M127">
        <v>155</v>
      </c>
      <c r="N127">
        <v>3.16</v>
      </c>
      <c r="O127">
        <v>244.9</v>
      </c>
    </row>
    <row r="128" spans="1:17" x14ac:dyDescent="0.25">
      <c r="A128">
        <v>127</v>
      </c>
      <c r="B128">
        <v>4</v>
      </c>
      <c r="C128" t="s">
        <v>16</v>
      </c>
      <c r="D128">
        <v>95770</v>
      </c>
      <c r="E128" t="s">
        <v>18</v>
      </c>
      <c r="F128">
        <v>27</v>
      </c>
      <c r="G128">
        <v>2.7</v>
      </c>
      <c r="H128">
        <v>27</v>
      </c>
      <c r="I128">
        <v>3.5</v>
      </c>
      <c r="L128">
        <v>0.7</v>
      </c>
      <c r="M128">
        <v>155</v>
      </c>
      <c r="N128">
        <v>3.16</v>
      </c>
      <c r="O128">
        <v>244.9</v>
      </c>
    </row>
    <row r="129" spans="1:15" x14ac:dyDescent="0.25">
      <c r="A129">
        <v>128</v>
      </c>
      <c r="B129">
        <v>4</v>
      </c>
      <c r="C129" t="s">
        <v>16</v>
      </c>
      <c r="D129">
        <v>95785</v>
      </c>
      <c r="E129" t="s">
        <v>18</v>
      </c>
      <c r="F129">
        <v>27</v>
      </c>
      <c r="G129">
        <v>2.7</v>
      </c>
      <c r="H129">
        <v>27</v>
      </c>
      <c r="I129">
        <v>3.5</v>
      </c>
      <c r="L129">
        <v>0.7</v>
      </c>
      <c r="M129">
        <v>155</v>
      </c>
      <c r="N129">
        <v>3.16</v>
      </c>
      <c r="O129">
        <v>244.9</v>
      </c>
    </row>
    <row r="130" spans="1:15" x14ac:dyDescent="0.25">
      <c r="A130">
        <v>129</v>
      </c>
      <c r="B130">
        <v>4</v>
      </c>
      <c r="C130" t="s">
        <v>16</v>
      </c>
      <c r="D130">
        <v>95800</v>
      </c>
      <c r="E130" t="s">
        <v>18</v>
      </c>
      <c r="F130">
        <v>27</v>
      </c>
      <c r="G130">
        <v>2.7</v>
      </c>
      <c r="H130">
        <v>27</v>
      </c>
      <c r="I130">
        <v>3.5</v>
      </c>
      <c r="L130">
        <v>0.7</v>
      </c>
      <c r="M130">
        <v>155</v>
      </c>
      <c r="N130">
        <v>3.16</v>
      </c>
      <c r="O130">
        <v>244.9</v>
      </c>
    </row>
    <row r="131" spans="1:15" x14ac:dyDescent="0.25">
      <c r="A131">
        <v>130</v>
      </c>
      <c r="B131">
        <v>4</v>
      </c>
      <c r="C131" t="s">
        <v>16</v>
      </c>
      <c r="D131">
        <v>95815</v>
      </c>
      <c r="E131" t="s">
        <v>18</v>
      </c>
      <c r="F131">
        <v>27</v>
      </c>
      <c r="G131">
        <v>2.7</v>
      </c>
      <c r="H131">
        <v>27</v>
      </c>
      <c r="I131">
        <v>3.5</v>
      </c>
      <c r="L131">
        <v>0.7</v>
      </c>
      <c r="M131">
        <v>155</v>
      </c>
      <c r="N131">
        <v>3.16</v>
      </c>
      <c r="O131">
        <v>244.9</v>
      </c>
    </row>
    <row r="132" spans="1:15" x14ac:dyDescent="0.25">
      <c r="A132">
        <v>131</v>
      </c>
      <c r="B132">
        <v>4</v>
      </c>
      <c r="C132" t="s">
        <v>16</v>
      </c>
      <c r="D132">
        <v>95830</v>
      </c>
      <c r="E132" t="s">
        <v>18</v>
      </c>
      <c r="F132">
        <v>27</v>
      </c>
      <c r="G132">
        <v>2.7</v>
      </c>
      <c r="H132">
        <v>27</v>
      </c>
      <c r="I132">
        <v>3.5</v>
      </c>
      <c r="L132">
        <v>0.7</v>
      </c>
      <c r="M132">
        <v>155</v>
      </c>
      <c r="N132">
        <v>3.16</v>
      </c>
      <c r="O132">
        <v>244.9</v>
      </c>
    </row>
    <row r="133" spans="1:15" x14ac:dyDescent="0.25">
      <c r="A133">
        <v>132</v>
      </c>
      <c r="B133">
        <v>4</v>
      </c>
      <c r="C133" t="s">
        <v>16</v>
      </c>
      <c r="D133">
        <v>95845</v>
      </c>
      <c r="E133" t="s">
        <v>18</v>
      </c>
      <c r="F133">
        <v>27</v>
      </c>
      <c r="G133">
        <v>2.7</v>
      </c>
      <c r="H133">
        <v>27</v>
      </c>
      <c r="I133">
        <v>3.5</v>
      </c>
      <c r="L133">
        <v>0.7</v>
      </c>
      <c r="M133">
        <v>155</v>
      </c>
      <c r="N133">
        <v>3.16</v>
      </c>
      <c r="O133">
        <v>244.9</v>
      </c>
    </row>
    <row r="134" spans="1:15" x14ac:dyDescent="0.25">
      <c r="A134">
        <v>133</v>
      </c>
      <c r="B134">
        <v>4</v>
      </c>
      <c r="C134" t="s">
        <v>16</v>
      </c>
      <c r="D134">
        <v>95860</v>
      </c>
      <c r="E134" t="s">
        <v>18</v>
      </c>
      <c r="F134">
        <v>27</v>
      </c>
      <c r="G134">
        <v>2.7</v>
      </c>
      <c r="H134">
        <v>27</v>
      </c>
      <c r="I134">
        <v>3.5</v>
      </c>
      <c r="L134">
        <v>0.7</v>
      </c>
      <c r="M134">
        <v>155</v>
      </c>
      <c r="N134">
        <v>3.16</v>
      </c>
      <c r="O134">
        <v>244.9</v>
      </c>
    </row>
    <row r="135" spans="1:15" x14ac:dyDescent="0.25">
      <c r="A135">
        <v>134</v>
      </c>
      <c r="B135">
        <v>4</v>
      </c>
      <c r="C135" t="s">
        <v>16</v>
      </c>
      <c r="D135">
        <v>95875</v>
      </c>
      <c r="E135" t="s">
        <v>18</v>
      </c>
      <c r="F135">
        <v>27</v>
      </c>
      <c r="G135">
        <v>2.7</v>
      </c>
      <c r="H135">
        <v>27</v>
      </c>
      <c r="I135">
        <v>3.5</v>
      </c>
      <c r="L135">
        <v>0.7</v>
      </c>
      <c r="M135">
        <v>155</v>
      </c>
      <c r="N135">
        <v>3.16</v>
      </c>
      <c r="O135">
        <v>244.9</v>
      </c>
    </row>
    <row r="136" spans="1:15" x14ac:dyDescent="0.25">
      <c r="A136">
        <v>135</v>
      </c>
      <c r="B136">
        <v>4</v>
      </c>
      <c r="C136" t="s">
        <v>16</v>
      </c>
      <c r="D136">
        <v>95890</v>
      </c>
      <c r="E136" t="s">
        <v>18</v>
      </c>
      <c r="F136">
        <v>27</v>
      </c>
      <c r="G136">
        <v>2.7</v>
      </c>
      <c r="H136">
        <v>27</v>
      </c>
      <c r="I136">
        <v>3.5</v>
      </c>
      <c r="L136">
        <v>0.7</v>
      </c>
      <c r="M136">
        <v>155</v>
      </c>
      <c r="N136">
        <v>3.16</v>
      </c>
      <c r="O136">
        <v>244.9</v>
      </c>
    </row>
    <row r="137" spans="1:15" x14ac:dyDescent="0.25">
      <c r="A137">
        <v>136</v>
      </c>
      <c r="B137">
        <v>4</v>
      </c>
      <c r="C137" t="s">
        <v>16</v>
      </c>
      <c r="D137">
        <v>95905</v>
      </c>
      <c r="E137" t="s">
        <v>18</v>
      </c>
      <c r="F137">
        <v>27</v>
      </c>
      <c r="G137">
        <v>2.7</v>
      </c>
      <c r="H137">
        <v>27</v>
      </c>
      <c r="I137">
        <v>3.5</v>
      </c>
      <c r="L137">
        <v>0.7</v>
      </c>
      <c r="M137">
        <v>155</v>
      </c>
      <c r="N137">
        <v>3.16</v>
      </c>
      <c r="O137">
        <v>244.9</v>
      </c>
    </row>
    <row r="138" spans="1:15" x14ac:dyDescent="0.25">
      <c r="A138">
        <v>137</v>
      </c>
      <c r="B138">
        <v>4</v>
      </c>
      <c r="C138" t="s">
        <v>16</v>
      </c>
      <c r="D138">
        <v>95920</v>
      </c>
      <c r="E138" t="s">
        <v>18</v>
      </c>
      <c r="F138">
        <v>27</v>
      </c>
      <c r="G138">
        <v>2.7</v>
      </c>
      <c r="H138">
        <v>27</v>
      </c>
      <c r="I138">
        <v>3.5</v>
      </c>
      <c r="L138">
        <v>0.7</v>
      </c>
      <c r="M138">
        <v>155</v>
      </c>
      <c r="N138">
        <v>3.16</v>
      </c>
      <c r="O138">
        <v>244.9</v>
      </c>
    </row>
    <row r="139" spans="1:15" x14ac:dyDescent="0.25">
      <c r="A139">
        <v>138</v>
      </c>
      <c r="B139">
        <v>4</v>
      </c>
      <c r="C139" t="s">
        <v>16</v>
      </c>
      <c r="D139">
        <v>95935</v>
      </c>
      <c r="E139" t="s">
        <v>18</v>
      </c>
      <c r="F139">
        <v>27</v>
      </c>
      <c r="G139">
        <v>2.7</v>
      </c>
      <c r="H139">
        <v>27</v>
      </c>
      <c r="I139">
        <v>3.5</v>
      </c>
      <c r="L139">
        <v>0.7</v>
      </c>
      <c r="M139">
        <v>155</v>
      </c>
      <c r="N139">
        <v>3.16</v>
      </c>
      <c r="O139">
        <v>244.9</v>
      </c>
    </row>
    <row r="140" spans="1:15" x14ac:dyDescent="0.25">
      <c r="A140">
        <v>139</v>
      </c>
      <c r="B140">
        <v>4</v>
      </c>
      <c r="C140" t="s">
        <v>16</v>
      </c>
      <c r="D140">
        <v>95950</v>
      </c>
      <c r="E140" t="s">
        <v>18</v>
      </c>
      <c r="F140">
        <v>27</v>
      </c>
      <c r="G140">
        <v>2.7</v>
      </c>
      <c r="H140">
        <v>27</v>
      </c>
      <c r="I140">
        <v>3.5</v>
      </c>
      <c r="L140">
        <v>0.7</v>
      </c>
      <c r="M140">
        <v>155</v>
      </c>
      <c r="N140">
        <v>3.16</v>
      </c>
      <c r="O140">
        <v>244.9</v>
      </c>
    </row>
    <row r="141" spans="1:15" x14ac:dyDescent="0.25">
      <c r="A141">
        <v>140</v>
      </c>
      <c r="B141">
        <v>4</v>
      </c>
      <c r="C141" t="s">
        <v>16</v>
      </c>
      <c r="D141">
        <v>95965</v>
      </c>
      <c r="E141" t="s">
        <v>18</v>
      </c>
      <c r="F141">
        <v>27</v>
      </c>
      <c r="G141">
        <v>2.7</v>
      </c>
      <c r="H141">
        <v>27</v>
      </c>
      <c r="I141">
        <v>3.5</v>
      </c>
      <c r="L141">
        <v>0.7</v>
      </c>
      <c r="M141">
        <v>155</v>
      </c>
      <c r="N141">
        <v>3.16</v>
      </c>
      <c r="O141">
        <v>244.9</v>
      </c>
    </row>
    <row r="142" spans="1:15" x14ac:dyDescent="0.25">
      <c r="A142">
        <v>141</v>
      </c>
      <c r="B142">
        <v>4</v>
      </c>
      <c r="C142" t="s">
        <v>16</v>
      </c>
      <c r="D142">
        <v>95980</v>
      </c>
      <c r="E142" t="s">
        <v>18</v>
      </c>
      <c r="F142">
        <v>27</v>
      </c>
      <c r="G142">
        <v>2.7</v>
      </c>
      <c r="H142">
        <v>27</v>
      </c>
      <c r="I142">
        <v>3.5</v>
      </c>
      <c r="L142">
        <v>0.7</v>
      </c>
      <c r="M142">
        <v>155</v>
      </c>
      <c r="N142">
        <v>3.16</v>
      </c>
      <c r="O142">
        <v>244.9</v>
      </c>
    </row>
    <row r="143" spans="1:15" x14ac:dyDescent="0.25">
      <c r="A143">
        <v>142</v>
      </c>
      <c r="B143">
        <v>4</v>
      </c>
      <c r="C143" t="s">
        <v>16</v>
      </c>
      <c r="D143">
        <v>95995</v>
      </c>
      <c r="E143" t="s">
        <v>18</v>
      </c>
      <c r="F143">
        <v>27</v>
      </c>
      <c r="G143">
        <v>2.7</v>
      </c>
      <c r="H143">
        <v>27</v>
      </c>
      <c r="I143">
        <v>3.5</v>
      </c>
      <c r="L143">
        <v>0.7</v>
      </c>
      <c r="M143">
        <v>155</v>
      </c>
      <c r="N143">
        <v>3.16</v>
      </c>
      <c r="O143">
        <v>244.9</v>
      </c>
    </row>
    <row r="144" spans="1:15" x14ac:dyDescent="0.25">
      <c r="A144">
        <v>143</v>
      </c>
      <c r="B144">
        <v>4</v>
      </c>
      <c r="C144" t="s">
        <v>16</v>
      </c>
      <c r="D144">
        <v>96010</v>
      </c>
      <c r="E144" t="s">
        <v>18</v>
      </c>
      <c r="F144">
        <v>27</v>
      </c>
      <c r="G144">
        <v>2.7</v>
      </c>
      <c r="H144">
        <v>27</v>
      </c>
      <c r="I144">
        <v>3.5</v>
      </c>
      <c r="L144">
        <v>0.7</v>
      </c>
      <c r="M144">
        <v>155</v>
      </c>
      <c r="N144">
        <v>3.16</v>
      </c>
      <c r="O144">
        <v>244.9</v>
      </c>
    </row>
    <row r="145" spans="1:15" x14ac:dyDescent="0.25">
      <c r="A145">
        <v>144</v>
      </c>
      <c r="B145">
        <v>4</v>
      </c>
      <c r="C145" t="s">
        <v>16</v>
      </c>
      <c r="D145">
        <v>96025</v>
      </c>
      <c r="E145" t="s">
        <v>18</v>
      </c>
      <c r="F145">
        <v>27</v>
      </c>
      <c r="G145">
        <v>2.7</v>
      </c>
      <c r="H145">
        <v>27</v>
      </c>
      <c r="I145">
        <v>3.5</v>
      </c>
      <c r="L145">
        <v>0.7</v>
      </c>
      <c r="M145">
        <v>155</v>
      </c>
      <c r="N145">
        <v>3.16</v>
      </c>
      <c r="O145">
        <v>244.9</v>
      </c>
    </row>
    <row r="146" spans="1:15" x14ac:dyDescent="0.25">
      <c r="A146">
        <v>145</v>
      </c>
      <c r="B146">
        <v>4</v>
      </c>
      <c r="C146" t="s">
        <v>16</v>
      </c>
      <c r="D146">
        <v>96040</v>
      </c>
      <c r="E146" t="s">
        <v>18</v>
      </c>
      <c r="F146">
        <v>27</v>
      </c>
      <c r="G146">
        <v>2.7</v>
      </c>
      <c r="H146">
        <v>27</v>
      </c>
      <c r="I146">
        <v>3.5</v>
      </c>
      <c r="L146">
        <v>0.7</v>
      </c>
      <c r="M146">
        <v>155</v>
      </c>
      <c r="N146">
        <v>3.16</v>
      </c>
      <c r="O146">
        <v>244.9</v>
      </c>
    </row>
    <row r="147" spans="1:15" x14ac:dyDescent="0.25">
      <c r="A147">
        <v>146</v>
      </c>
      <c r="B147">
        <v>4</v>
      </c>
      <c r="C147" t="s">
        <v>16</v>
      </c>
      <c r="D147">
        <v>96055</v>
      </c>
      <c r="E147" t="s">
        <v>18</v>
      </c>
      <c r="F147">
        <v>27</v>
      </c>
      <c r="G147">
        <v>2.7</v>
      </c>
      <c r="H147">
        <v>27</v>
      </c>
      <c r="I147">
        <v>3.5</v>
      </c>
      <c r="L147">
        <v>0.7</v>
      </c>
      <c r="M147">
        <v>155</v>
      </c>
      <c r="N147">
        <v>3.16</v>
      </c>
      <c r="O147">
        <v>244.9</v>
      </c>
    </row>
    <row r="148" spans="1:15" x14ac:dyDescent="0.25">
      <c r="A148">
        <v>147</v>
      </c>
      <c r="B148">
        <v>4</v>
      </c>
      <c r="C148" t="s">
        <v>16</v>
      </c>
      <c r="D148">
        <v>96070</v>
      </c>
      <c r="E148" t="s">
        <v>18</v>
      </c>
      <c r="F148">
        <v>27</v>
      </c>
      <c r="G148">
        <v>2.7</v>
      </c>
      <c r="H148">
        <v>27</v>
      </c>
      <c r="I148">
        <v>3.5</v>
      </c>
      <c r="L148">
        <v>0.7</v>
      </c>
      <c r="M148">
        <v>155</v>
      </c>
      <c r="N148">
        <v>3.16</v>
      </c>
      <c r="O148">
        <v>244.9</v>
      </c>
    </row>
    <row r="149" spans="1:15" x14ac:dyDescent="0.25">
      <c r="A149">
        <v>148</v>
      </c>
      <c r="B149">
        <v>4</v>
      </c>
      <c r="C149" t="s">
        <v>16</v>
      </c>
      <c r="D149">
        <v>96305</v>
      </c>
      <c r="E149" t="s">
        <v>18</v>
      </c>
      <c r="F149">
        <v>27</v>
      </c>
      <c r="G149">
        <v>2.7</v>
      </c>
      <c r="H149">
        <v>27</v>
      </c>
      <c r="I149">
        <v>3.5</v>
      </c>
      <c r="L149">
        <v>0.7</v>
      </c>
      <c r="M149">
        <v>155</v>
      </c>
      <c r="N149">
        <v>3.16</v>
      </c>
      <c r="O149">
        <v>244.9</v>
      </c>
    </row>
    <row r="150" spans="1:15" x14ac:dyDescent="0.25">
      <c r="A150">
        <v>149</v>
      </c>
      <c r="B150">
        <v>4</v>
      </c>
      <c r="C150" t="s">
        <v>16</v>
      </c>
      <c r="D150">
        <v>96320</v>
      </c>
      <c r="E150" t="s">
        <v>18</v>
      </c>
      <c r="F150">
        <v>27</v>
      </c>
      <c r="G150">
        <v>2.7</v>
      </c>
      <c r="H150">
        <v>27</v>
      </c>
      <c r="I150">
        <v>3.5</v>
      </c>
      <c r="L150">
        <v>0.7</v>
      </c>
      <c r="M150">
        <v>155</v>
      </c>
      <c r="N150">
        <v>3.16</v>
      </c>
      <c r="O150">
        <v>244.9</v>
      </c>
    </row>
    <row r="151" spans="1:15" x14ac:dyDescent="0.25">
      <c r="A151">
        <v>150</v>
      </c>
      <c r="B151">
        <v>4</v>
      </c>
      <c r="C151" t="s">
        <v>16</v>
      </c>
      <c r="D151">
        <v>96335</v>
      </c>
      <c r="E151" t="s">
        <v>18</v>
      </c>
      <c r="F151">
        <v>27</v>
      </c>
      <c r="G151">
        <v>2.7</v>
      </c>
      <c r="H151">
        <v>27</v>
      </c>
      <c r="I151">
        <v>3.5</v>
      </c>
      <c r="L151">
        <v>0.7</v>
      </c>
      <c r="M151">
        <v>155</v>
      </c>
      <c r="N151">
        <v>3.16</v>
      </c>
      <c r="O151">
        <v>244.9</v>
      </c>
    </row>
    <row r="152" spans="1:15" x14ac:dyDescent="0.25">
      <c r="A152">
        <v>151</v>
      </c>
      <c r="B152">
        <v>4</v>
      </c>
      <c r="C152" t="s">
        <v>16</v>
      </c>
      <c r="D152">
        <v>96350</v>
      </c>
      <c r="E152" t="s">
        <v>18</v>
      </c>
      <c r="F152">
        <v>27</v>
      </c>
      <c r="G152">
        <v>2.7</v>
      </c>
      <c r="H152">
        <v>27</v>
      </c>
      <c r="I152">
        <v>3.5</v>
      </c>
      <c r="L152">
        <v>0.7</v>
      </c>
      <c r="M152">
        <v>155</v>
      </c>
      <c r="N152">
        <v>3.16</v>
      </c>
      <c r="O152">
        <v>244.9</v>
      </c>
    </row>
    <row r="153" spans="1:15" x14ac:dyDescent="0.25">
      <c r="A153">
        <v>152</v>
      </c>
      <c r="B153">
        <v>4</v>
      </c>
      <c r="C153" t="s">
        <v>16</v>
      </c>
      <c r="D153">
        <v>96365</v>
      </c>
      <c r="E153" t="s">
        <v>18</v>
      </c>
      <c r="F153">
        <v>27</v>
      </c>
      <c r="G153">
        <v>2.7</v>
      </c>
      <c r="H153">
        <v>27</v>
      </c>
      <c r="I153">
        <v>3.5</v>
      </c>
      <c r="L153">
        <v>0.7</v>
      </c>
      <c r="M153">
        <v>155</v>
      </c>
      <c r="N153">
        <v>3.16</v>
      </c>
      <c r="O153">
        <v>244.9</v>
      </c>
    </row>
    <row r="154" spans="1:15" x14ac:dyDescent="0.25">
      <c r="A154">
        <v>153</v>
      </c>
      <c r="B154">
        <v>4</v>
      </c>
      <c r="C154" t="s">
        <v>16</v>
      </c>
      <c r="D154">
        <v>96380</v>
      </c>
      <c r="E154" t="s">
        <v>18</v>
      </c>
      <c r="F154">
        <v>27</v>
      </c>
      <c r="G154">
        <v>2.7</v>
      </c>
      <c r="H154">
        <v>27</v>
      </c>
      <c r="I154">
        <v>3.5</v>
      </c>
      <c r="L154">
        <v>0.7</v>
      </c>
      <c r="M154">
        <v>155</v>
      </c>
      <c r="N154">
        <v>3.16</v>
      </c>
      <c r="O154">
        <v>244.9</v>
      </c>
    </row>
    <row r="155" spans="1:15" x14ac:dyDescent="0.25">
      <c r="A155">
        <v>154</v>
      </c>
      <c r="B155">
        <v>4</v>
      </c>
      <c r="C155" t="s">
        <v>16</v>
      </c>
      <c r="D155">
        <v>96395</v>
      </c>
      <c r="E155" t="s">
        <v>18</v>
      </c>
      <c r="F155">
        <v>27</v>
      </c>
      <c r="G155">
        <v>2.7</v>
      </c>
      <c r="H155">
        <v>27</v>
      </c>
      <c r="I155">
        <v>3.5</v>
      </c>
      <c r="L155">
        <v>0.7</v>
      </c>
      <c r="M155">
        <v>155</v>
      </c>
      <c r="N155">
        <v>3.16</v>
      </c>
      <c r="O155">
        <v>244.9</v>
      </c>
    </row>
    <row r="156" spans="1:15" x14ac:dyDescent="0.25">
      <c r="A156">
        <v>155</v>
      </c>
      <c r="B156">
        <v>4</v>
      </c>
      <c r="C156" t="s">
        <v>16</v>
      </c>
      <c r="D156">
        <v>96410</v>
      </c>
      <c r="E156" t="s">
        <v>18</v>
      </c>
      <c r="F156">
        <v>27</v>
      </c>
      <c r="G156">
        <v>2.7</v>
      </c>
      <c r="H156">
        <v>27</v>
      </c>
      <c r="I156">
        <v>3.5</v>
      </c>
      <c r="L156">
        <v>0.7</v>
      </c>
      <c r="M156">
        <v>155</v>
      </c>
      <c r="N156">
        <v>3.16</v>
      </c>
      <c r="O156">
        <v>244.9</v>
      </c>
    </row>
    <row r="157" spans="1:15" x14ac:dyDescent="0.25">
      <c r="A157">
        <v>156</v>
      </c>
      <c r="B157">
        <v>4</v>
      </c>
      <c r="C157" t="s">
        <v>16</v>
      </c>
      <c r="D157">
        <v>96425</v>
      </c>
      <c r="E157" t="s">
        <v>18</v>
      </c>
      <c r="F157">
        <v>27</v>
      </c>
      <c r="G157">
        <v>2.7</v>
      </c>
      <c r="H157">
        <v>27</v>
      </c>
      <c r="I157">
        <v>3.5</v>
      </c>
      <c r="L157">
        <v>0.7</v>
      </c>
      <c r="M157">
        <v>155</v>
      </c>
      <c r="N157">
        <v>3.16</v>
      </c>
      <c r="O157">
        <v>244.9</v>
      </c>
    </row>
    <row r="158" spans="1:15" x14ac:dyDescent="0.25">
      <c r="A158">
        <v>157</v>
      </c>
      <c r="B158">
        <v>4</v>
      </c>
      <c r="C158" t="s">
        <v>16</v>
      </c>
      <c r="D158">
        <v>96440</v>
      </c>
      <c r="E158" t="s">
        <v>18</v>
      </c>
      <c r="F158">
        <v>27</v>
      </c>
      <c r="G158">
        <v>2.7</v>
      </c>
      <c r="H158">
        <v>27</v>
      </c>
      <c r="I158">
        <v>3.5</v>
      </c>
      <c r="L158">
        <v>0.7</v>
      </c>
      <c r="M158">
        <v>155</v>
      </c>
      <c r="N158">
        <v>3.16</v>
      </c>
      <c r="O158">
        <v>244.9</v>
      </c>
    </row>
    <row r="159" spans="1:15" x14ac:dyDescent="0.25">
      <c r="A159">
        <v>158</v>
      </c>
      <c r="B159">
        <v>4</v>
      </c>
      <c r="C159" t="s">
        <v>16</v>
      </c>
      <c r="D159">
        <v>96458</v>
      </c>
      <c r="E159" t="s">
        <v>18</v>
      </c>
      <c r="F159">
        <v>27</v>
      </c>
      <c r="G159">
        <v>2.7</v>
      </c>
      <c r="H159">
        <v>27</v>
      </c>
      <c r="I159">
        <v>3.5</v>
      </c>
      <c r="L159">
        <v>0.7</v>
      </c>
      <c r="M159">
        <v>155</v>
      </c>
      <c r="N159">
        <v>3.16</v>
      </c>
      <c r="O159">
        <v>244.9</v>
      </c>
    </row>
    <row r="160" spans="1:15" x14ac:dyDescent="0.25">
      <c r="A160">
        <v>159</v>
      </c>
      <c r="B160">
        <v>4</v>
      </c>
      <c r="C160" t="s">
        <v>16</v>
      </c>
      <c r="D160">
        <v>96471</v>
      </c>
      <c r="E160" t="s">
        <v>18</v>
      </c>
      <c r="F160">
        <v>27</v>
      </c>
      <c r="G160">
        <v>2.7</v>
      </c>
      <c r="H160">
        <v>27</v>
      </c>
      <c r="I160">
        <v>3.5</v>
      </c>
      <c r="L160">
        <v>0.7</v>
      </c>
      <c r="M160">
        <v>155</v>
      </c>
      <c r="N160">
        <v>3.16</v>
      </c>
      <c r="O160">
        <v>244.9</v>
      </c>
    </row>
    <row r="161" spans="1:16" x14ac:dyDescent="0.25">
      <c r="A161">
        <v>160</v>
      </c>
      <c r="B161">
        <v>4</v>
      </c>
      <c r="C161" t="s">
        <v>16</v>
      </c>
      <c r="D161">
        <v>96482</v>
      </c>
      <c r="E161" t="s">
        <v>18</v>
      </c>
      <c r="F161">
        <v>27</v>
      </c>
      <c r="G161">
        <v>2.7</v>
      </c>
      <c r="H161">
        <v>27</v>
      </c>
      <c r="I161">
        <v>3.5</v>
      </c>
      <c r="L161">
        <v>0.7</v>
      </c>
      <c r="M161">
        <v>155</v>
      </c>
      <c r="N161">
        <v>3.16</v>
      </c>
      <c r="O161">
        <v>244.9</v>
      </c>
    </row>
    <row r="162" spans="1:16" x14ac:dyDescent="0.25">
      <c r="A162">
        <v>161</v>
      </c>
      <c r="B162">
        <v>4</v>
      </c>
      <c r="C162" t="s">
        <v>16</v>
      </c>
      <c r="D162">
        <v>96491</v>
      </c>
      <c r="E162" t="s">
        <v>18</v>
      </c>
      <c r="F162">
        <v>27</v>
      </c>
      <c r="G162">
        <v>2.7</v>
      </c>
      <c r="H162">
        <v>27</v>
      </c>
      <c r="I162">
        <v>3.5</v>
      </c>
      <c r="L162">
        <v>0.7</v>
      </c>
      <c r="M162">
        <v>155</v>
      </c>
      <c r="N162">
        <v>3.16</v>
      </c>
      <c r="O162">
        <v>244.9</v>
      </c>
    </row>
    <row r="163" spans="1:16" x14ac:dyDescent="0.25">
      <c r="A163">
        <v>162</v>
      </c>
      <c r="B163">
        <v>4</v>
      </c>
      <c r="C163" t="s">
        <v>16</v>
      </c>
      <c r="D163">
        <v>16475</v>
      </c>
      <c r="E163" t="s">
        <v>17</v>
      </c>
      <c r="F163">
        <v>27</v>
      </c>
      <c r="G163">
        <v>2.7</v>
      </c>
      <c r="H163">
        <v>27</v>
      </c>
      <c r="I163">
        <v>3.5</v>
      </c>
      <c r="L163">
        <v>0.2</v>
      </c>
      <c r="M163">
        <v>315</v>
      </c>
      <c r="N163">
        <v>3.16</v>
      </c>
      <c r="O163">
        <v>497.7</v>
      </c>
      <c r="P163" t="s">
        <v>19</v>
      </c>
    </row>
    <row r="164" spans="1:16" x14ac:dyDescent="0.25">
      <c r="A164">
        <v>163</v>
      </c>
      <c r="B164">
        <v>4</v>
      </c>
      <c r="C164" t="s">
        <v>16</v>
      </c>
      <c r="D164">
        <v>16490</v>
      </c>
      <c r="E164" t="s">
        <v>17</v>
      </c>
      <c r="F164">
        <v>27</v>
      </c>
      <c r="G164">
        <v>2.7</v>
      </c>
      <c r="H164">
        <v>27</v>
      </c>
      <c r="I164">
        <v>3.5</v>
      </c>
      <c r="L164">
        <v>0.2</v>
      </c>
      <c r="M164">
        <v>315</v>
      </c>
      <c r="N164">
        <v>3.16</v>
      </c>
      <c r="O164">
        <v>497.7</v>
      </c>
      <c r="P164" t="s">
        <v>19</v>
      </c>
    </row>
    <row r="165" spans="1:16" x14ac:dyDescent="0.25">
      <c r="A165">
        <v>164</v>
      </c>
      <c r="B165">
        <v>4</v>
      </c>
      <c r="C165" t="s">
        <v>16</v>
      </c>
      <c r="D165">
        <v>16505</v>
      </c>
      <c r="E165" t="s">
        <v>17</v>
      </c>
      <c r="F165">
        <v>27</v>
      </c>
      <c r="G165">
        <v>2.7</v>
      </c>
      <c r="H165">
        <v>27</v>
      </c>
      <c r="I165">
        <v>3.5</v>
      </c>
      <c r="L165">
        <v>0.2</v>
      </c>
      <c r="M165">
        <v>315</v>
      </c>
      <c r="N165">
        <v>3.16</v>
      </c>
      <c r="O165">
        <v>497.7</v>
      </c>
      <c r="P165" t="s">
        <v>19</v>
      </c>
    </row>
    <row r="166" spans="1:16" x14ac:dyDescent="0.25">
      <c r="A166">
        <v>165</v>
      </c>
      <c r="B166">
        <v>4</v>
      </c>
      <c r="C166" t="s">
        <v>16</v>
      </c>
      <c r="D166">
        <v>16520</v>
      </c>
      <c r="E166" t="s">
        <v>17</v>
      </c>
      <c r="F166">
        <v>27</v>
      </c>
      <c r="G166">
        <v>2.7</v>
      </c>
      <c r="H166">
        <v>27</v>
      </c>
      <c r="I166">
        <v>3.5</v>
      </c>
      <c r="L166">
        <v>0.2</v>
      </c>
      <c r="M166">
        <v>315</v>
      </c>
      <c r="N166">
        <v>3.16</v>
      </c>
      <c r="O166">
        <v>497.7</v>
      </c>
      <c r="P166" t="s">
        <v>19</v>
      </c>
    </row>
    <row r="167" spans="1:16" x14ac:dyDescent="0.25">
      <c r="A167">
        <v>166</v>
      </c>
      <c r="B167">
        <v>4</v>
      </c>
      <c r="C167" t="s">
        <v>16</v>
      </c>
      <c r="D167">
        <v>96622</v>
      </c>
      <c r="E167" t="s">
        <v>18</v>
      </c>
      <c r="F167">
        <v>27</v>
      </c>
      <c r="G167">
        <v>2.7</v>
      </c>
      <c r="H167">
        <v>27</v>
      </c>
      <c r="I167">
        <v>3.5</v>
      </c>
      <c r="L167">
        <v>4.9000000000000004</v>
      </c>
      <c r="M167">
        <v>35</v>
      </c>
      <c r="N167">
        <v>3.16</v>
      </c>
      <c r="O167">
        <v>55.3</v>
      </c>
    </row>
    <row r="168" spans="1:16" x14ac:dyDescent="0.25">
      <c r="A168">
        <v>167</v>
      </c>
      <c r="B168">
        <v>4</v>
      </c>
      <c r="C168" t="s">
        <v>16</v>
      </c>
      <c r="D168">
        <v>96639</v>
      </c>
      <c r="E168" t="s">
        <v>18</v>
      </c>
      <c r="F168">
        <v>27</v>
      </c>
      <c r="G168">
        <v>2.7</v>
      </c>
      <c r="H168">
        <v>27</v>
      </c>
      <c r="I168">
        <v>3.5</v>
      </c>
      <c r="L168">
        <v>4.9000000000000004</v>
      </c>
      <c r="M168">
        <v>35</v>
      </c>
      <c r="N168">
        <v>3.16</v>
      </c>
      <c r="O168">
        <v>55.3</v>
      </c>
    </row>
    <row r="169" spans="1:16" x14ac:dyDescent="0.25">
      <c r="A169">
        <v>168</v>
      </c>
      <c r="B169">
        <v>4</v>
      </c>
      <c r="C169" t="s">
        <v>16</v>
      </c>
      <c r="D169">
        <v>96650</v>
      </c>
      <c r="E169" t="s">
        <v>18</v>
      </c>
      <c r="F169">
        <v>27</v>
      </c>
      <c r="G169">
        <v>2.7</v>
      </c>
      <c r="H169">
        <v>27</v>
      </c>
      <c r="I169">
        <v>3.5</v>
      </c>
      <c r="L169">
        <v>4.9000000000000004</v>
      </c>
      <c r="M169">
        <v>35</v>
      </c>
      <c r="N169">
        <v>3.16</v>
      </c>
      <c r="O169">
        <v>55.3</v>
      </c>
    </row>
    <row r="170" spans="1:16" x14ac:dyDescent="0.25">
      <c r="A170">
        <v>169</v>
      </c>
      <c r="B170">
        <v>4</v>
      </c>
      <c r="C170" t="s">
        <v>16</v>
      </c>
      <c r="D170">
        <v>96673</v>
      </c>
      <c r="E170" t="s">
        <v>18</v>
      </c>
      <c r="F170">
        <v>27</v>
      </c>
      <c r="G170">
        <v>2.7</v>
      </c>
      <c r="H170">
        <v>27</v>
      </c>
      <c r="I170">
        <v>3.5</v>
      </c>
      <c r="L170">
        <v>4.9000000000000004</v>
      </c>
      <c r="M170">
        <v>35</v>
      </c>
      <c r="N170">
        <v>3.16</v>
      </c>
      <c r="O170">
        <v>55.3</v>
      </c>
    </row>
    <row r="171" spans="1:16" x14ac:dyDescent="0.25">
      <c r="A171">
        <v>170</v>
      </c>
      <c r="B171">
        <v>4</v>
      </c>
      <c r="C171" t="s">
        <v>16</v>
      </c>
      <c r="D171">
        <v>96688</v>
      </c>
      <c r="E171" t="s">
        <v>18</v>
      </c>
      <c r="F171">
        <v>27</v>
      </c>
      <c r="G171">
        <v>2.7</v>
      </c>
      <c r="H171">
        <v>27</v>
      </c>
      <c r="I171">
        <v>3.5</v>
      </c>
      <c r="L171">
        <v>4.9000000000000004</v>
      </c>
      <c r="M171">
        <v>35</v>
      </c>
      <c r="N171">
        <v>3.16</v>
      </c>
      <c r="O171">
        <v>55.3</v>
      </c>
    </row>
    <row r="172" spans="1:16" x14ac:dyDescent="0.25">
      <c r="A172">
        <v>171</v>
      </c>
      <c r="B172">
        <v>4</v>
      </c>
      <c r="C172" t="s">
        <v>16</v>
      </c>
      <c r="D172">
        <v>96703</v>
      </c>
      <c r="E172" t="s">
        <v>18</v>
      </c>
      <c r="F172">
        <v>27</v>
      </c>
      <c r="G172">
        <v>2.7</v>
      </c>
      <c r="H172">
        <v>27</v>
      </c>
      <c r="I172">
        <v>3.5</v>
      </c>
      <c r="L172">
        <v>4.9000000000000004</v>
      </c>
      <c r="M172">
        <v>35</v>
      </c>
      <c r="N172">
        <v>3.16</v>
      </c>
      <c r="O172">
        <v>55.3</v>
      </c>
    </row>
    <row r="173" spans="1:16" x14ac:dyDescent="0.25">
      <c r="A173">
        <v>172</v>
      </c>
      <c r="B173">
        <v>4</v>
      </c>
      <c r="C173" t="s">
        <v>16</v>
      </c>
      <c r="D173">
        <v>96718</v>
      </c>
      <c r="E173" t="s">
        <v>18</v>
      </c>
      <c r="F173">
        <v>27</v>
      </c>
      <c r="G173">
        <v>2.7</v>
      </c>
      <c r="H173">
        <v>27</v>
      </c>
      <c r="I173">
        <v>3.5</v>
      </c>
      <c r="L173">
        <v>4.9000000000000004</v>
      </c>
      <c r="M173">
        <v>35</v>
      </c>
      <c r="N173">
        <v>3.16</v>
      </c>
      <c r="O173">
        <v>55.3</v>
      </c>
    </row>
    <row r="174" spans="1:16" x14ac:dyDescent="0.25">
      <c r="A174">
        <v>173</v>
      </c>
      <c r="B174">
        <v>4</v>
      </c>
      <c r="C174" t="s">
        <v>16</v>
      </c>
      <c r="D174">
        <v>96733</v>
      </c>
      <c r="E174" t="s">
        <v>18</v>
      </c>
      <c r="F174">
        <v>27</v>
      </c>
      <c r="G174">
        <v>2.7</v>
      </c>
      <c r="H174">
        <v>27</v>
      </c>
      <c r="I174">
        <v>3.5</v>
      </c>
      <c r="L174">
        <v>4.9000000000000004</v>
      </c>
      <c r="M174">
        <v>35</v>
      </c>
      <c r="N174">
        <v>3.16</v>
      </c>
      <c r="O174">
        <v>55.3</v>
      </c>
    </row>
    <row r="175" spans="1:16" x14ac:dyDescent="0.25">
      <c r="A175">
        <v>174</v>
      </c>
      <c r="B175">
        <v>4</v>
      </c>
      <c r="C175" t="s">
        <v>16</v>
      </c>
      <c r="D175">
        <v>96748</v>
      </c>
      <c r="E175" t="s">
        <v>18</v>
      </c>
      <c r="F175">
        <v>27</v>
      </c>
      <c r="G175">
        <v>2.7</v>
      </c>
      <c r="H175">
        <v>27</v>
      </c>
      <c r="I175">
        <v>3.5</v>
      </c>
      <c r="L175">
        <v>4.9000000000000004</v>
      </c>
      <c r="M175">
        <v>35</v>
      </c>
      <c r="N175">
        <v>3.16</v>
      </c>
      <c r="O175">
        <v>55.3</v>
      </c>
    </row>
    <row r="176" spans="1:16" x14ac:dyDescent="0.25">
      <c r="A176">
        <v>175</v>
      </c>
      <c r="B176">
        <v>4</v>
      </c>
      <c r="C176" t="s">
        <v>16</v>
      </c>
      <c r="D176">
        <v>96763</v>
      </c>
      <c r="E176" t="s">
        <v>18</v>
      </c>
      <c r="F176">
        <v>27</v>
      </c>
      <c r="G176">
        <v>2.7</v>
      </c>
      <c r="H176">
        <v>27</v>
      </c>
      <c r="I176">
        <v>3.5</v>
      </c>
      <c r="L176">
        <v>4.9000000000000004</v>
      </c>
      <c r="M176">
        <v>35</v>
      </c>
      <c r="N176">
        <v>3.16</v>
      </c>
      <c r="O176">
        <v>55.3</v>
      </c>
    </row>
    <row r="177" spans="1:15" x14ac:dyDescent="0.25">
      <c r="A177">
        <v>176</v>
      </c>
      <c r="B177">
        <v>4</v>
      </c>
      <c r="C177" t="s">
        <v>16</v>
      </c>
      <c r="D177">
        <v>96778</v>
      </c>
      <c r="E177" t="s">
        <v>18</v>
      </c>
      <c r="F177">
        <v>27</v>
      </c>
      <c r="G177">
        <v>2.7</v>
      </c>
      <c r="H177">
        <v>27</v>
      </c>
      <c r="I177">
        <v>3.5</v>
      </c>
      <c r="L177">
        <v>4.9000000000000004</v>
      </c>
      <c r="M177">
        <v>35</v>
      </c>
      <c r="N177">
        <v>3.16</v>
      </c>
      <c r="O177">
        <v>55.3</v>
      </c>
    </row>
    <row r="178" spans="1:15" x14ac:dyDescent="0.25">
      <c r="A178">
        <v>177</v>
      </c>
      <c r="B178">
        <v>4</v>
      </c>
      <c r="C178" t="s">
        <v>16</v>
      </c>
      <c r="D178">
        <v>96793</v>
      </c>
      <c r="E178" t="s">
        <v>18</v>
      </c>
      <c r="F178">
        <v>27</v>
      </c>
      <c r="G178">
        <v>2.7</v>
      </c>
      <c r="H178">
        <v>27</v>
      </c>
      <c r="I178">
        <v>3.5</v>
      </c>
      <c r="L178">
        <v>4.9000000000000004</v>
      </c>
      <c r="M178">
        <v>35</v>
      </c>
      <c r="N178">
        <v>3.16</v>
      </c>
      <c r="O178">
        <v>55.3</v>
      </c>
    </row>
    <row r="179" spans="1:15" x14ac:dyDescent="0.25">
      <c r="A179">
        <v>178</v>
      </c>
      <c r="B179">
        <v>4</v>
      </c>
      <c r="C179" t="s">
        <v>16</v>
      </c>
      <c r="D179">
        <v>96808</v>
      </c>
      <c r="E179" t="s">
        <v>18</v>
      </c>
      <c r="F179">
        <v>27</v>
      </c>
      <c r="G179">
        <v>2.7</v>
      </c>
      <c r="H179">
        <v>27</v>
      </c>
      <c r="I179">
        <v>3.5</v>
      </c>
      <c r="L179">
        <v>4.9000000000000004</v>
      </c>
      <c r="M179">
        <v>35</v>
      </c>
      <c r="N179">
        <v>3.16</v>
      </c>
      <c r="O179">
        <v>55.3</v>
      </c>
    </row>
    <row r="180" spans="1:15" x14ac:dyDescent="0.25">
      <c r="A180">
        <v>179</v>
      </c>
      <c r="B180">
        <v>4</v>
      </c>
      <c r="C180" t="s">
        <v>16</v>
      </c>
      <c r="D180">
        <v>96823</v>
      </c>
      <c r="E180" t="s">
        <v>18</v>
      </c>
      <c r="F180">
        <v>27</v>
      </c>
      <c r="G180">
        <v>2.7</v>
      </c>
      <c r="H180">
        <v>27</v>
      </c>
      <c r="I180">
        <v>3.5</v>
      </c>
      <c r="L180">
        <v>4.9000000000000004</v>
      </c>
      <c r="M180">
        <v>35</v>
      </c>
      <c r="N180">
        <v>3.16</v>
      </c>
      <c r="O180">
        <v>55.3</v>
      </c>
    </row>
    <row r="181" spans="1:15" x14ac:dyDescent="0.25">
      <c r="A181">
        <v>180</v>
      </c>
      <c r="B181">
        <v>4</v>
      </c>
      <c r="C181" t="s">
        <v>16</v>
      </c>
      <c r="D181">
        <v>96838</v>
      </c>
      <c r="E181" t="s">
        <v>18</v>
      </c>
      <c r="F181">
        <v>27</v>
      </c>
      <c r="G181">
        <v>2.7</v>
      </c>
      <c r="H181">
        <v>27</v>
      </c>
      <c r="I181">
        <v>3.5</v>
      </c>
      <c r="L181">
        <v>4.9000000000000004</v>
      </c>
      <c r="M181">
        <v>35</v>
      </c>
      <c r="N181">
        <v>3.16</v>
      </c>
      <c r="O181">
        <v>55.3</v>
      </c>
    </row>
    <row r="182" spans="1:15" x14ac:dyDescent="0.25">
      <c r="A182">
        <v>181</v>
      </c>
      <c r="B182">
        <v>4</v>
      </c>
      <c r="C182" t="s">
        <v>16</v>
      </c>
      <c r="D182">
        <v>96853</v>
      </c>
      <c r="E182" t="s">
        <v>18</v>
      </c>
      <c r="F182">
        <v>27</v>
      </c>
      <c r="G182">
        <v>2.7</v>
      </c>
      <c r="H182">
        <v>27</v>
      </c>
      <c r="I182">
        <v>3.5</v>
      </c>
      <c r="L182">
        <v>4.9000000000000004</v>
      </c>
      <c r="M182">
        <v>35</v>
      </c>
      <c r="N182">
        <v>3.16</v>
      </c>
      <c r="O182">
        <v>55.3</v>
      </c>
    </row>
    <row r="183" spans="1:15" x14ac:dyDescent="0.25">
      <c r="A183">
        <v>182</v>
      </c>
      <c r="B183">
        <v>4</v>
      </c>
      <c r="C183" t="s">
        <v>16</v>
      </c>
      <c r="D183">
        <v>96868</v>
      </c>
      <c r="E183" t="s">
        <v>18</v>
      </c>
      <c r="F183">
        <v>27</v>
      </c>
      <c r="G183">
        <v>2.7</v>
      </c>
      <c r="H183">
        <v>27</v>
      </c>
      <c r="I183">
        <v>3.5</v>
      </c>
      <c r="L183">
        <v>4.9000000000000004</v>
      </c>
      <c r="M183">
        <v>35</v>
      </c>
      <c r="N183">
        <v>3.16</v>
      </c>
      <c r="O183">
        <v>55.3</v>
      </c>
    </row>
    <row r="184" spans="1:15" x14ac:dyDescent="0.25">
      <c r="A184">
        <v>183</v>
      </c>
      <c r="B184">
        <v>4</v>
      </c>
      <c r="C184" t="s">
        <v>16</v>
      </c>
      <c r="D184">
        <v>96883</v>
      </c>
      <c r="E184" t="s">
        <v>18</v>
      </c>
      <c r="F184">
        <v>27</v>
      </c>
      <c r="G184">
        <v>2.7</v>
      </c>
      <c r="H184">
        <v>27</v>
      </c>
      <c r="I184">
        <v>3.5</v>
      </c>
      <c r="L184">
        <v>4.9000000000000004</v>
      </c>
      <c r="M184">
        <v>35</v>
      </c>
      <c r="N184">
        <v>3.16</v>
      </c>
      <c r="O184">
        <v>55.3</v>
      </c>
    </row>
    <row r="185" spans="1:15" x14ac:dyDescent="0.25">
      <c r="A185">
        <v>184</v>
      </c>
      <c r="B185">
        <v>4</v>
      </c>
      <c r="C185" t="s">
        <v>16</v>
      </c>
      <c r="D185">
        <v>96898</v>
      </c>
      <c r="E185" t="s">
        <v>18</v>
      </c>
      <c r="F185">
        <v>27</v>
      </c>
      <c r="G185">
        <v>2.7</v>
      </c>
      <c r="H185">
        <v>27</v>
      </c>
      <c r="I185">
        <v>3.5</v>
      </c>
      <c r="L185">
        <v>4.9000000000000004</v>
      </c>
      <c r="M185">
        <v>35</v>
      </c>
      <c r="N185">
        <v>3.16</v>
      </c>
      <c r="O185">
        <v>55.3</v>
      </c>
    </row>
    <row r="186" spans="1:15" x14ac:dyDescent="0.25">
      <c r="A186">
        <v>185</v>
      </c>
      <c r="B186">
        <v>4</v>
      </c>
      <c r="C186" t="s">
        <v>16</v>
      </c>
      <c r="D186">
        <v>96913</v>
      </c>
      <c r="E186" t="s">
        <v>18</v>
      </c>
      <c r="F186">
        <v>27</v>
      </c>
      <c r="G186">
        <v>2.7</v>
      </c>
      <c r="H186">
        <v>27</v>
      </c>
      <c r="I186">
        <v>3.5</v>
      </c>
      <c r="L186">
        <v>4.9000000000000004</v>
      </c>
      <c r="M186">
        <v>35</v>
      </c>
      <c r="N186">
        <v>3.16</v>
      </c>
      <c r="O186">
        <v>55.3</v>
      </c>
    </row>
    <row r="187" spans="1:15" x14ac:dyDescent="0.25">
      <c r="A187">
        <v>186</v>
      </c>
      <c r="B187">
        <v>4</v>
      </c>
      <c r="C187" t="s">
        <v>16</v>
      </c>
      <c r="D187">
        <v>96928</v>
      </c>
      <c r="E187" t="s">
        <v>18</v>
      </c>
      <c r="F187">
        <v>27</v>
      </c>
      <c r="G187">
        <v>2.7</v>
      </c>
      <c r="H187">
        <v>27</v>
      </c>
      <c r="I187">
        <v>3.5</v>
      </c>
      <c r="L187">
        <v>4.9000000000000004</v>
      </c>
      <c r="M187">
        <v>35</v>
      </c>
      <c r="N187">
        <v>3.16</v>
      </c>
      <c r="O187">
        <v>55.3</v>
      </c>
    </row>
    <row r="188" spans="1:15" x14ac:dyDescent="0.25">
      <c r="A188">
        <v>187</v>
      </c>
      <c r="B188">
        <v>4</v>
      </c>
      <c r="C188" t="s">
        <v>16</v>
      </c>
      <c r="D188">
        <v>96943</v>
      </c>
      <c r="E188" t="s">
        <v>18</v>
      </c>
      <c r="F188">
        <v>27</v>
      </c>
      <c r="G188">
        <v>2.7</v>
      </c>
      <c r="H188">
        <v>27</v>
      </c>
      <c r="I188">
        <v>3.5</v>
      </c>
      <c r="L188">
        <v>4.9000000000000004</v>
      </c>
      <c r="M188">
        <v>35</v>
      </c>
      <c r="N188">
        <v>3.16</v>
      </c>
      <c r="O188">
        <v>55.3</v>
      </c>
    </row>
    <row r="189" spans="1:15" x14ac:dyDescent="0.25">
      <c r="A189">
        <v>188</v>
      </c>
      <c r="B189">
        <v>4</v>
      </c>
      <c r="C189" t="s">
        <v>16</v>
      </c>
      <c r="D189">
        <v>96958</v>
      </c>
      <c r="E189" t="s">
        <v>18</v>
      </c>
      <c r="F189">
        <v>27</v>
      </c>
      <c r="G189">
        <v>2.7</v>
      </c>
      <c r="H189">
        <v>27</v>
      </c>
      <c r="I189">
        <v>3.5</v>
      </c>
      <c r="L189">
        <v>4.9000000000000004</v>
      </c>
      <c r="M189">
        <v>35</v>
      </c>
      <c r="N189">
        <v>3.16</v>
      </c>
      <c r="O189">
        <v>55.3</v>
      </c>
    </row>
    <row r="190" spans="1:15" x14ac:dyDescent="0.25">
      <c r="A190">
        <v>189</v>
      </c>
      <c r="B190">
        <v>4</v>
      </c>
      <c r="C190" t="s">
        <v>16</v>
      </c>
      <c r="D190">
        <v>96973</v>
      </c>
      <c r="E190" t="s">
        <v>18</v>
      </c>
      <c r="F190">
        <v>27</v>
      </c>
      <c r="G190">
        <v>2.7</v>
      </c>
      <c r="H190">
        <v>27</v>
      </c>
      <c r="I190">
        <v>3.5</v>
      </c>
      <c r="L190">
        <v>4.9000000000000004</v>
      </c>
      <c r="M190">
        <v>35</v>
      </c>
      <c r="N190">
        <v>3.16</v>
      </c>
      <c r="O190">
        <v>55.3</v>
      </c>
    </row>
    <row r="191" spans="1:15" x14ac:dyDescent="0.25">
      <c r="A191">
        <v>190</v>
      </c>
      <c r="B191">
        <v>4</v>
      </c>
      <c r="C191" t="s">
        <v>16</v>
      </c>
      <c r="D191">
        <v>96988</v>
      </c>
      <c r="E191" t="s">
        <v>18</v>
      </c>
      <c r="F191">
        <v>27</v>
      </c>
      <c r="G191">
        <v>2.7</v>
      </c>
      <c r="H191">
        <v>27</v>
      </c>
      <c r="I191">
        <v>3.5</v>
      </c>
      <c r="L191">
        <v>4.9000000000000004</v>
      </c>
      <c r="M191">
        <v>35</v>
      </c>
      <c r="N191">
        <v>3.16</v>
      </c>
      <c r="O191">
        <v>55.3</v>
      </c>
    </row>
    <row r="192" spans="1:15" x14ac:dyDescent="0.25">
      <c r="A192">
        <v>191</v>
      </c>
      <c r="B192">
        <v>4</v>
      </c>
      <c r="C192" t="s">
        <v>16</v>
      </c>
      <c r="D192">
        <v>97003</v>
      </c>
      <c r="E192" t="s">
        <v>18</v>
      </c>
      <c r="F192">
        <v>27</v>
      </c>
      <c r="G192">
        <v>2.7</v>
      </c>
      <c r="H192">
        <v>27</v>
      </c>
      <c r="I192">
        <v>3.5</v>
      </c>
      <c r="L192">
        <v>4.9000000000000004</v>
      </c>
      <c r="M192">
        <v>35</v>
      </c>
      <c r="N192">
        <v>3.16</v>
      </c>
      <c r="O192">
        <v>55.3</v>
      </c>
    </row>
    <row r="193" spans="1:17" x14ac:dyDescent="0.25">
      <c r="A193">
        <v>192</v>
      </c>
      <c r="B193">
        <v>4</v>
      </c>
      <c r="C193" t="s">
        <v>16</v>
      </c>
      <c r="D193">
        <v>97018</v>
      </c>
      <c r="E193" t="s">
        <v>18</v>
      </c>
      <c r="F193">
        <v>27</v>
      </c>
      <c r="G193">
        <v>2.7</v>
      </c>
      <c r="H193">
        <v>27</v>
      </c>
      <c r="I193">
        <v>3.5</v>
      </c>
      <c r="L193">
        <v>4.9000000000000004</v>
      </c>
      <c r="M193">
        <v>35</v>
      </c>
      <c r="N193">
        <v>3.16</v>
      </c>
      <c r="O193">
        <v>55.3</v>
      </c>
    </row>
    <row r="194" spans="1:17" x14ac:dyDescent="0.25">
      <c r="A194">
        <v>193</v>
      </c>
      <c r="B194">
        <v>4</v>
      </c>
      <c r="C194" t="s">
        <v>16</v>
      </c>
      <c r="D194">
        <v>97033</v>
      </c>
      <c r="E194" t="s">
        <v>18</v>
      </c>
      <c r="F194">
        <v>27</v>
      </c>
      <c r="G194">
        <v>2.7</v>
      </c>
      <c r="H194">
        <v>27</v>
      </c>
      <c r="I194">
        <v>3.5</v>
      </c>
      <c r="L194">
        <v>4.9000000000000004</v>
      </c>
      <c r="M194">
        <v>35</v>
      </c>
      <c r="N194">
        <v>3.16</v>
      </c>
      <c r="O194">
        <v>55.3</v>
      </c>
    </row>
    <row r="195" spans="1:17" x14ac:dyDescent="0.25">
      <c r="A195">
        <v>194</v>
      </c>
      <c r="B195">
        <v>4</v>
      </c>
      <c r="C195" t="s">
        <v>16</v>
      </c>
      <c r="D195">
        <v>97048</v>
      </c>
      <c r="E195" t="s">
        <v>18</v>
      </c>
      <c r="F195">
        <v>27</v>
      </c>
      <c r="G195">
        <v>2.7</v>
      </c>
      <c r="H195">
        <v>27</v>
      </c>
      <c r="I195">
        <v>3.5</v>
      </c>
      <c r="L195">
        <v>4.9000000000000004</v>
      </c>
      <c r="M195">
        <v>35</v>
      </c>
      <c r="N195">
        <v>3.16</v>
      </c>
      <c r="O195">
        <v>55.3</v>
      </c>
    </row>
    <row r="196" spans="1:17" x14ac:dyDescent="0.25">
      <c r="A196">
        <v>195</v>
      </c>
      <c r="B196">
        <v>4</v>
      </c>
      <c r="C196" t="s">
        <v>16</v>
      </c>
      <c r="D196">
        <v>97063</v>
      </c>
      <c r="E196" t="s">
        <v>18</v>
      </c>
      <c r="F196">
        <v>27</v>
      </c>
      <c r="G196">
        <v>2.7</v>
      </c>
      <c r="H196">
        <v>27</v>
      </c>
      <c r="I196">
        <v>3.5</v>
      </c>
      <c r="L196">
        <v>4.9000000000000004</v>
      </c>
      <c r="M196">
        <v>35</v>
      </c>
      <c r="N196">
        <v>3.16</v>
      </c>
      <c r="O196">
        <v>55.3</v>
      </c>
    </row>
    <row r="197" spans="1:17" x14ac:dyDescent="0.25">
      <c r="A197">
        <v>196</v>
      </c>
      <c r="B197">
        <v>4</v>
      </c>
      <c r="C197" t="s">
        <v>16</v>
      </c>
      <c r="D197">
        <v>97078</v>
      </c>
      <c r="E197" t="s">
        <v>18</v>
      </c>
      <c r="F197">
        <v>27</v>
      </c>
      <c r="G197">
        <v>2.7</v>
      </c>
      <c r="H197">
        <v>27</v>
      </c>
      <c r="I197">
        <v>3.5</v>
      </c>
      <c r="L197">
        <v>4.9000000000000004</v>
      </c>
      <c r="M197">
        <v>35</v>
      </c>
      <c r="N197">
        <v>3.16</v>
      </c>
      <c r="O197">
        <v>55.3</v>
      </c>
    </row>
    <row r="198" spans="1:17" x14ac:dyDescent="0.25">
      <c r="A198">
        <v>197</v>
      </c>
      <c r="B198">
        <v>4</v>
      </c>
      <c r="C198" t="s">
        <v>16</v>
      </c>
      <c r="D198">
        <v>97093</v>
      </c>
      <c r="E198" t="s">
        <v>18</v>
      </c>
      <c r="F198">
        <v>27</v>
      </c>
      <c r="G198">
        <v>2.7</v>
      </c>
      <c r="H198">
        <v>27</v>
      </c>
      <c r="I198">
        <v>3.5</v>
      </c>
      <c r="L198">
        <v>4.9000000000000004</v>
      </c>
      <c r="M198">
        <v>35</v>
      </c>
      <c r="N198">
        <v>3.16</v>
      </c>
      <c r="O198">
        <v>55.3</v>
      </c>
    </row>
    <row r="199" spans="1:17" x14ac:dyDescent="0.25">
      <c r="A199">
        <v>198</v>
      </c>
      <c r="B199">
        <v>4</v>
      </c>
      <c r="C199" t="s">
        <v>16</v>
      </c>
      <c r="D199">
        <v>97108</v>
      </c>
      <c r="E199" t="s">
        <v>18</v>
      </c>
      <c r="F199">
        <v>27</v>
      </c>
      <c r="G199">
        <v>2.7</v>
      </c>
      <c r="H199">
        <v>27</v>
      </c>
      <c r="I199">
        <v>3.5</v>
      </c>
      <c r="L199">
        <v>4.9000000000000004</v>
      </c>
      <c r="M199">
        <v>35</v>
      </c>
      <c r="N199">
        <v>3.16</v>
      </c>
      <c r="O199">
        <v>55.3</v>
      </c>
    </row>
    <row r="200" spans="1:17" x14ac:dyDescent="0.25">
      <c r="A200">
        <v>199</v>
      </c>
      <c r="B200">
        <v>4</v>
      </c>
      <c r="C200" t="s">
        <v>16</v>
      </c>
      <c r="D200">
        <v>97123</v>
      </c>
      <c r="E200" t="s">
        <v>18</v>
      </c>
      <c r="F200">
        <v>27</v>
      </c>
      <c r="G200">
        <v>2.7</v>
      </c>
      <c r="H200">
        <v>27</v>
      </c>
      <c r="I200">
        <v>3.5</v>
      </c>
      <c r="L200">
        <v>4.9000000000000004</v>
      </c>
      <c r="M200">
        <v>35</v>
      </c>
      <c r="N200">
        <v>3.16</v>
      </c>
      <c r="O200">
        <v>55.3</v>
      </c>
    </row>
    <row r="201" spans="1:17" x14ac:dyDescent="0.25">
      <c r="A201">
        <v>200</v>
      </c>
      <c r="B201">
        <v>4</v>
      </c>
      <c r="C201" t="s">
        <v>16</v>
      </c>
      <c r="D201">
        <v>97138</v>
      </c>
      <c r="E201" t="s">
        <v>18</v>
      </c>
      <c r="F201">
        <v>27</v>
      </c>
      <c r="G201">
        <v>2.7</v>
      </c>
      <c r="H201">
        <v>27</v>
      </c>
      <c r="I201">
        <v>3.5</v>
      </c>
      <c r="L201">
        <v>4.9000000000000004</v>
      </c>
      <c r="M201">
        <v>35</v>
      </c>
      <c r="N201">
        <v>3.16</v>
      </c>
      <c r="O201">
        <v>55.3</v>
      </c>
      <c r="Q201">
        <f>SUM(O121:O201)</f>
        <v>14212.099999999969</v>
      </c>
    </row>
    <row r="203" spans="1:17" x14ac:dyDescent="0.25">
      <c r="B203" t="s">
        <v>20</v>
      </c>
      <c r="F203">
        <f>SUM(F2:F201)</f>
        <v>5400</v>
      </c>
      <c r="G203">
        <f>SUM(G2:G201)</f>
        <v>539.99999999999898</v>
      </c>
      <c r="H203">
        <f>SUM(H2:H201)</f>
        <v>5400</v>
      </c>
    </row>
    <row r="205" spans="1:17" x14ac:dyDescent="0.25">
      <c r="B205" t="s">
        <v>21</v>
      </c>
      <c r="F205">
        <f>PRODUCT(F203,150%)</f>
        <v>8100</v>
      </c>
      <c r="K205" t="s">
        <v>22</v>
      </c>
    </row>
    <row r="206" spans="1:17" x14ac:dyDescent="0.25">
      <c r="B206" t="s">
        <v>23</v>
      </c>
      <c r="G206">
        <f>PRODUCT(F205,10%)</f>
        <v>810</v>
      </c>
      <c r="K206" t="s">
        <v>24</v>
      </c>
    </row>
    <row r="207" spans="1:17" x14ac:dyDescent="0.25">
      <c r="B207" t="s">
        <v>25</v>
      </c>
      <c r="H207">
        <f>PRODUCT(F205,100%)</f>
        <v>8100</v>
      </c>
      <c r="K20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ExportedData_100 _18 . SILT FEN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Mcdonald, Barbara</cp:lastModifiedBy>
  <dcterms:created xsi:type="dcterms:W3CDTF">2024-10-28T15:56:55Z</dcterms:created>
  <dcterms:modified xsi:type="dcterms:W3CDTF">2024-10-28T16:01:06Z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